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8B3C51F-814E-472F-9EB5-20B73B97DF1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ardiness X1" sheetId="1" r:id="rId1"/>
    <sheet name="Burnout Y" sheetId="4" r:id="rId2"/>
    <sheet name="Selfefficacy X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4" l="1"/>
  <c r="T4" i="4"/>
  <c r="V5" i="4"/>
  <c r="U5" i="4"/>
  <c r="T5" i="4"/>
  <c r="M3" i="4"/>
  <c r="M4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6" i="4"/>
  <c r="M137" i="4"/>
  <c r="M138" i="4"/>
  <c r="M139" i="4"/>
  <c r="M140" i="4"/>
  <c r="M141" i="4"/>
  <c r="P16" i="2"/>
  <c r="P15" i="2"/>
  <c r="P14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5" i="2"/>
  <c r="N26" i="2"/>
  <c r="N27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2" i="2"/>
  <c r="P6" i="2"/>
  <c r="P5" i="2"/>
  <c r="P4" i="2"/>
  <c r="P3" i="2"/>
  <c r="U16" i="1"/>
  <c r="U15" i="1"/>
  <c r="U14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2" i="1"/>
  <c r="U6" i="1"/>
  <c r="U5" i="1"/>
  <c r="U4" i="1"/>
  <c r="U3" i="1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  <c r="W5" i="4" l="1"/>
  <c r="U4" i="4"/>
  <c r="V4" i="4"/>
  <c r="W4" i="4" s="1"/>
  <c r="V11" i="4"/>
  <c r="T11" i="4"/>
  <c r="U11" i="4"/>
  <c r="V10" i="4"/>
  <c r="U10" i="4"/>
  <c r="T10" i="4"/>
  <c r="Q4" i="4"/>
  <c r="U9" i="4"/>
  <c r="V9" i="4"/>
  <c r="T9" i="4"/>
  <c r="Q15" i="4"/>
  <c r="Q16" i="4"/>
  <c r="Q14" i="4"/>
  <c r="Q3" i="4"/>
  <c r="W11" i="4" l="1"/>
  <c r="W9" i="4"/>
  <c r="W10" i="4"/>
  <c r="Q5" i="4"/>
  <c r="Q6" i="4"/>
  <c r="W6" i="4" l="1"/>
  <c r="X4" i="4" s="1"/>
  <c r="W12" i="4"/>
  <c r="X9" i="4" s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X11" i="4" l="1"/>
  <c r="X5" i="4"/>
  <c r="X6" i="4" s="1"/>
  <c r="X10" i="4"/>
  <c r="X12" i="4" l="1"/>
</calcChain>
</file>

<file path=xl/sharedStrings.xml><?xml version="1.0" encoding="utf-8"?>
<sst xmlns="http://schemas.openxmlformats.org/spreadsheetml/2006/main" count="541" uniqueCount="76">
  <si>
    <t>X1_1</t>
  </si>
  <si>
    <t>X1_2</t>
  </si>
  <si>
    <t>X1_3</t>
  </si>
  <si>
    <t>X1_4</t>
  </si>
  <si>
    <t>X1_5</t>
  </si>
  <si>
    <t>X1_6</t>
  </si>
  <si>
    <t>X1_7</t>
  </si>
  <si>
    <t>X1_8</t>
  </si>
  <si>
    <t>X1_9</t>
  </si>
  <si>
    <t>X1_10</t>
  </si>
  <si>
    <t>X1_11</t>
  </si>
  <si>
    <t>X1_12</t>
  </si>
  <si>
    <t>X1_13</t>
  </si>
  <si>
    <t>X1_14</t>
  </si>
  <si>
    <t>X1_15</t>
  </si>
  <si>
    <t>X1</t>
  </si>
  <si>
    <t>X2_1</t>
  </si>
  <si>
    <t>X2_2</t>
  </si>
  <si>
    <t>X2_3</t>
  </si>
  <si>
    <t>X2_4</t>
  </si>
  <si>
    <t>X2_5</t>
  </si>
  <si>
    <t>X2_6</t>
  </si>
  <si>
    <t>X2_7</t>
  </si>
  <si>
    <t>X2_8</t>
  </si>
  <si>
    <t>X2_9</t>
  </si>
  <si>
    <t>X2_10</t>
  </si>
  <si>
    <t>X2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</si>
  <si>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</si>
  <si>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</si>
  <si>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</si>
  <si>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</si>
  <si>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</si>
  <si>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</si>
  <si>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</si>
  <si>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</si>
  <si>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</si>
  <si>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</t>
  </si>
  <si>
    <t>Jenis Kelamin</t>
  </si>
  <si>
    <t>Laki-Laki</t>
  </si>
  <si>
    <t>Perempuan</t>
  </si>
  <si>
    <t>Kelas</t>
  </si>
  <si>
    <t>KETERANGAN</t>
  </si>
  <si>
    <t>M = mean</t>
  </si>
  <si>
    <t>SD = standar deviasi</t>
  </si>
  <si>
    <t>M-1SD</t>
  </si>
  <si>
    <t>M+1SD</t>
  </si>
  <si>
    <t>KATEGORISASI DATA</t>
  </si>
  <si>
    <t>RENDAH</t>
  </si>
  <si>
    <t>SEDANG</t>
  </si>
  <si>
    <t>TINGGI</t>
  </si>
  <si>
    <t>Distribusi Frekuensi</t>
  </si>
  <si>
    <t xml:space="preserve">KARAKTERISTIK </t>
  </si>
  <si>
    <t>JENIS KELAMIN</t>
  </si>
  <si>
    <t xml:space="preserve">TINGGI </t>
  </si>
  <si>
    <t>TOTAL</t>
  </si>
  <si>
    <t>PRESENTASE</t>
  </si>
  <si>
    <t>SD = St.Dev</t>
  </si>
  <si>
    <t>M - 1SD</t>
  </si>
  <si>
    <t>M+ 1SD</t>
  </si>
  <si>
    <t>Rendah</t>
  </si>
  <si>
    <t>Sedang</t>
  </si>
  <si>
    <t>Tinggi</t>
  </si>
  <si>
    <t>Kategorisasi</t>
  </si>
  <si>
    <t>X &lt; 47</t>
  </si>
  <si>
    <t>47 &lt; X  &lt; 54</t>
  </si>
  <si>
    <t>X &gt; 54</t>
  </si>
  <si>
    <t>Tingggi</t>
  </si>
  <si>
    <t>X &lt; 36</t>
  </si>
  <si>
    <t>X &gt; 42</t>
  </si>
  <si>
    <t>36 &lt; X &lt; 42</t>
  </si>
  <si>
    <t>Laki - Laki</t>
  </si>
  <si>
    <t>KELAS</t>
  </si>
  <si>
    <t>DISTRIBUSI FREKUENSI</t>
  </si>
  <si>
    <t>X &lt; 21</t>
  </si>
  <si>
    <t>21 &lt; X &lt; 26</t>
  </si>
  <si>
    <t>X &gt;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</si>
</sst>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b/>
      <sz val="11"/>
      <color theme="1"/>
      <name val="Arial"/>
      <family val="2"/>
      <scheme val="minor"/>
    </font>
    <font>
      <sz val="10"/>
      <color rgb="FFFFFFFF"/>
      <name val="Roboto"/>
    </font>
    <font>
      <sz val="10"/>
      <color rgb="FF434343"/>
      <name val="Roboto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rgb="FFFFFFFF"/>
      <name val="Roboto"/>
    </font>
    <font>
      <b/>
      <sz val="10"/>
      <color theme="1"/>
      <name val="Arial"/>
      <family val="2"/>
      <scheme val="minor"/>
    </font>
    <font>
      <b/>
      <sz val="10"/>
      <color rgb="FFFFFF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43434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0" fillId="0" borderId="2" xfId="0" applyBorder="1"/>
    <xf numFmtId="2" fontId="0" fillId="0" borderId="2" xfId="0" applyNumberFormat="1" applyBorder="1"/>
    <xf numFmtId="164" fontId="0" fillId="0" borderId="2" xfId="0" applyNumberFormat="1" applyBorder="1"/>
    <xf numFmtId="9" fontId="0" fillId="0" borderId="0" xfId="1" applyFont="1" applyAlignment="1"/>
    <xf numFmtId="9" fontId="0" fillId="0" borderId="0" xfId="0" applyNumberFormat="1"/>
    <xf numFmtId="0" fontId="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/>
    <xf numFmtId="0" fontId="2" fillId="3" borderId="0" xfId="0" applyFont="1" applyFill="1"/>
    <xf numFmtId="9" fontId="0" fillId="0" borderId="0" xfId="1" applyFont="1" applyBorder="1" applyAlignment="1"/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  <xf numFmtId="9" fontId="0" fillId="0" borderId="0" xfId="1" applyFont="1" applyFill="1" applyBorder="1" applyAlignment="1"/>
    <xf numFmtId="0" fontId="1" fillId="0" borderId="0" xfId="0" applyFont="1"/>
    <xf numFmtId="0" fontId="9" fillId="0" borderId="2" xfId="0" applyFont="1" applyBorder="1"/>
    <xf numFmtId="0" fontId="2" fillId="0" borderId="2" xfId="0" applyFont="1" applyBorder="1"/>
    <xf numFmtId="0" fontId="9" fillId="0" borderId="5" xfId="0" applyFont="1" applyBorder="1"/>
    <xf numFmtId="0" fontId="2" fillId="3" borderId="8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7" fillId="0" borderId="2" xfId="0" applyFont="1" applyBorder="1"/>
    <xf numFmtId="0" fontId="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7" borderId="0" xfId="0" applyFont="1" applyFill="1" applyAlignment="1">
      <alignment horizontal="center"/>
    </xf>
    <xf numFmtId="0" fontId="4" fillId="7" borderId="2" xfId="0" applyFont="1" applyFill="1" applyBorder="1"/>
    <xf numFmtId="0" fontId="4" fillId="7" borderId="7" xfId="0" applyFont="1" applyFill="1" applyBorder="1"/>
    <xf numFmtId="0" fontId="4" fillId="7" borderId="2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164" fontId="2" fillId="0" borderId="2" xfId="0" applyNumberFormat="1" applyFont="1" applyBorder="1"/>
    <xf numFmtId="2" fontId="2" fillId="0" borderId="2" xfId="0" applyNumberFormat="1" applyFont="1" applyBorder="1"/>
    <xf numFmtId="0" fontId="11" fillId="4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8" xfId="0" applyFont="1" applyFill="1" applyBorder="1"/>
    <xf numFmtId="0" fontId="15" fillId="7" borderId="2" xfId="0" applyFont="1" applyFill="1" applyBorder="1"/>
    <xf numFmtId="0" fontId="15" fillId="0" borderId="0" xfId="0" applyFont="1"/>
    <xf numFmtId="0" fontId="16" fillId="5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/>
    <xf numFmtId="0" fontId="15" fillId="0" borderId="2" xfId="0" applyFont="1" applyBorder="1"/>
    <xf numFmtId="0" fontId="15" fillId="7" borderId="5" xfId="0" applyFont="1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 wrapText="1"/>
    </xf>
    <xf numFmtId="0" fontId="15" fillId="0" borderId="5" xfId="0" applyFont="1" applyBorder="1"/>
    <xf numFmtId="164" fontId="15" fillId="0" borderId="2" xfId="0" applyNumberFormat="1" applyFont="1" applyBorder="1"/>
    <xf numFmtId="2" fontId="15" fillId="0" borderId="2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56-417C-92E5-81E0C660FFB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56-417C-92E5-81E0C660FFB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56-417C-92E5-81E0C660FFB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56-417C-92E5-81E0C660FFBF}"/>
              </c:ext>
            </c:extLst>
          </c:dPt>
          <c:cat>
            <c:strRef>
              <c:f>'Hardiness X1'!$T$13:$T$16</c:f>
              <c:strCache>
                <c:ptCount val="4"/>
                <c:pt idx="0">
                  <c:v>Distribusi Frekuensi</c:v>
                </c:pt>
                <c:pt idx="1">
                  <c:v>Rendah</c:v>
                </c:pt>
                <c:pt idx="2">
                  <c:v>Sedang</c:v>
                </c:pt>
                <c:pt idx="3">
                  <c:v>Tinggi</c:v>
                </c:pt>
              </c:strCache>
            </c:strRef>
          </c:cat>
          <c:val>
            <c:numRef>
              <c:f>'Hardiness X1'!$U$13:$U$16</c:f>
              <c:numCache>
                <c:formatCode>General</c:formatCode>
                <c:ptCount val="4"/>
                <c:pt idx="1">
                  <c:v>67</c:v>
                </c:pt>
                <c:pt idx="2">
                  <c:v>47</c:v>
                </c:pt>
                <c:pt idx="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4-4DED-AEB1-44393A6B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'Burnout Y'!$Q$13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1D-4966-B24D-139BB493E23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1D-4966-B24D-139BB493E23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1D-4966-B24D-139BB493E237}"/>
              </c:ext>
            </c:extLst>
          </c:dPt>
          <c:cat>
            <c:strRef>
              <c:f>'Burnout Y'!$P$14:$P$16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'Burnout Y'!$Q$14:$Q$16</c:f>
              <c:numCache>
                <c:formatCode>General</c:formatCode>
                <c:ptCount val="3"/>
                <c:pt idx="0">
                  <c:v>64</c:v>
                </c:pt>
                <c:pt idx="1">
                  <c:v>46</c:v>
                </c:pt>
                <c:pt idx="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B5-4E39-86C9-2F2AB470C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B36-48B2-ABAA-FE2CDFE1EC9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B36-48B2-ABAA-FE2CDFE1EC9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B36-48B2-ABAA-FE2CDFE1EC9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B36-48B2-ABAA-FE2CDFE1EC9A}"/>
              </c:ext>
            </c:extLst>
          </c:dPt>
          <c:cat>
            <c:strRef>
              <c:f>'Selfefficacy X2'!$O$13:$O$16</c:f>
              <c:strCache>
                <c:ptCount val="4"/>
                <c:pt idx="0">
                  <c:v>Distribusi Frekuensi</c:v>
                </c:pt>
                <c:pt idx="1">
                  <c:v>Rendah</c:v>
                </c:pt>
                <c:pt idx="2">
                  <c:v>Sedang</c:v>
                </c:pt>
                <c:pt idx="3">
                  <c:v>Tinggi</c:v>
                </c:pt>
              </c:strCache>
            </c:strRef>
          </c:cat>
          <c:val>
            <c:numRef>
              <c:f>'Selfefficacy X2'!$P$13:$P$16</c:f>
              <c:numCache>
                <c:formatCode>General</c:formatCode>
                <c:ptCount val="4"/>
                <c:pt idx="1">
                  <c:v>58</c:v>
                </c:pt>
                <c:pt idx="2">
                  <c:v>49</c:v>
                </c:pt>
                <c:pt idx="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4A-4619-AAFB-F6F4C7B67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352426</xdr:colOff>
      <xdr:row>2</xdr:row>
      <xdr:rowOff>114300</xdr:rowOff>
    </xdr:from>
    <xdr:to>
      <xdr:col>25</xdr:col>
      <xdr:colOff>142876</xdr:colOff>
      <xdr:row>13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341A66-3927-4E9D-A92F-8EF495EBCF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600075</xdr:colOff>
      <xdr:row>16</xdr:row>
      <xdr:rowOff>142874</xdr:rowOff>
    </xdr:from>
    <xdr:to>
      <xdr:col>17</xdr:col>
      <xdr:colOff>600075</xdr:colOff>
      <xdr:row>27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822CFD-BF01-4A20-88C8-114F5B35A0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447676</xdr:colOff>
      <xdr:row>2</xdr:row>
      <xdr:rowOff>9525</xdr:rowOff>
    </xdr:from>
    <xdr:to>
      <xdr:col>21</xdr:col>
      <xdr:colOff>180976</xdr:colOff>
      <xdr:row>13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845FAB-45A1-42C8-B564-6E1929A131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M1000"/>
  <sheetViews>
    <sheetView topLeftCell="A121" zoomScale="106" workbookViewId="0">
      <selection sqref="A1:Q141"/>
    </sheetView>
  </sheetViews>
  <sheetFormatPr defaultColWidth="12.5703125" defaultRowHeight="15.75" customHeight="1" x14ac:dyDescent="0.2"/>
  <cols>
    <col min="1" max="1" width="5.85546875" customWidth="1"/>
    <col min="2" max="2" width="10.5703125" customWidth="1"/>
    <col min="3" max="3" width="5.28515625" customWidth="1"/>
    <col min="4" max="4" width="5" customWidth="1"/>
    <col min="5" max="5" width="5.28515625" customWidth="1"/>
    <col min="6" max="7" width="5" customWidth="1"/>
    <col min="8" max="8" width="4.85546875" customWidth="1"/>
    <col min="9" max="9" width="4.5703125" customWidth="1"/>
    <col min="10" max="10" width="5.28515625" customWidth="1"/>
    <col min="11" max="11" width="4.85546875" customWidth="1"/>
    <col min="12" max="12" width="5.5703125" customWidth="1"/>
    <col min="13" max="14" width="5.42578125" customWidth="1"/>
    <col min="15" max="15" width="6" customWidth="1"/>
    <col min="16" max="16" width="5.85546875" customWidth="1"/>
    <col min="17" max="17" width="5.5703125" customWidth="1"/>
    <col min="51" max="51" width="16.7109375" customWidth="1"/>
  </cols>
  <sheetData>
    <row r="1" spans="1:169" ht="25.5" x14ac:dyDescent="0.2">
      <c r="A1" s="51" t="s">
        <v>40</v>
      </c>
      <c r="B1" s="51" t="s">
        <v>37</v>
      </c>
      <c r="C1" s="52" t="s">
        <v>0</v>
      </c>
      <c r="D1" s="53" t="s">
        <v>1</v>
      </c>
      <c r="E1" s="53" t="s">
        <v>2</v>
      </c>
      <c r="F1" s="53" t="s">
        <v>3</v>
      </c>
      <c r="G1" s="53" t="s">
        <v>4</v>
      </c>
      <c r="H1" s="53" t="s">
        <v>5</v>
      </c>
      <c r="I1" s="53" t="s">
        <v>6</v>
      </c>
      <c r="J1" s="53" t="s">
        <v>7</v>
      </c>
      <c r="K1" s="53" t="s">
        <v>8</v>
      </c>
      <c r="L1" s="53" t="s">
        <v>9</v>
      </c>
      <c r="M1" s="53" t="s">
        <v>10</v>
      </c>
      <c r="N1" s="53" t="s">
        <v>11</v>
      </c>
      <c r="O1" s="53" t="s">
        <v>12</v>
      </c>
      <c r="P1" s="53" t="s">
        <v>13</v>
      </c>
      <c r="Q1" s="53" t="s">
        <v>14</v>
      </c>
      <c r="R1" s="54" t="s">
        <v>15</v>
      </c>
      <c r="S1" s="55" t="s">
        <v>62</v>
      </c>
      <c r="T1" s="56"/>
      <c r="U1" s="56"/>
      <c r="V1" s="1"/>
      <c r="W1" s="1"/>
      <c r="X1" s="1"/>
      <c r="Y1" s="1"/>
      <c r="Z1" s="1"/>
      <c r="AA1" s="1"/>
      <c r="AB1" s="1"/>
      <c r="AC1" s="13"/>
      <c r="AD1" s="1"/>
      <c r="AE1" s="1"/>
      <c r="AF1" s="1"/>
      <c r="AG1" s="1"/>
      <c r="AH1" s="1"/>
      <c r="AI1" s="1"/>
      <c r="AJ1" s="1"/>
      <c r="AK1" s="1"/>
      <c r="AL1" s="1"/>
      <c r="AM1" s="13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</row>
    <row r="2" spans="1:169" ht="14.25" x14ac:dyDescent="0.2">
      <c r="A2" s="57">
        <v>7</v>
      </c>
      <c r="B2" s="57" t="s">
        <v>38</v>
      </c>
      <c r="C2" s="58">
        <v>3</v>
      </c>
      <c r="D2" s="59">
        <v>3</v>
      </c>
      <c r="E2" s="59">
        <v>3</v>
      </c>
      <c r="F2" s="59">
        <v>2</v>
      </c>
      <c r="G2" s="59">
        <v>3</v>
      </c>
      <c r="H2" s="59">
        <v>3</v>
      </c>
      <c r="I2" s="59">
        <v>3</v>
      </c>
      <c r="J2" s="59">
        <v>2</v>
      </c>
      <c r="K2" s="59">
        <v>3</v>
      </c>
      <c r="L2" s="59">
        <v>2</v>
      </c>
      <c r="M2" s="59">
        <v>2</v>
      </c>
      <c r="N2" s="59">
        <v>2</v>
      </c>
      <c r="O2" s="59">
        <v>3</v>
      </c>
      <c r="P2" s="59">
        <v>3</v>
      </c>
      <c r="Q2" s="59">
        <v>3</v>
      </c>
      <c r="R2" s="60">
        <f t="shared" ref="R2:R141" si="0">SUM(C2:Q2)</f>
        <v>40</v>
      </c>
      <c r="S2" s="61" t="str">
        <f>IF(R2&lt;47,"Rendah",IF(R2&lt;54,"Sedang",IF(R2&gt;54,"Tinggi")))</f>
        <v>Rendah</v>
      </c>
      <c r="T2" s="62" t="s">
        <v>41</v>
      </c>
      <c r="U2" s="63"/>
      <c r="V2" s="36"/>
      <c r="W2" s="36"/>
      <c r="Y2" s="37"/>
      <c r="Z2" s="38"/>
      <c r="AA2" s="38"/>
      <c r="AB2" s="38"/>
      <c r="AE2" s="1"/>
      <c r="AF2" s="1"/>
      <c r="AG2" s="1"/>
      <c r="AH2" s="1"/>
      <c r="AI2" s="1"/>
      <c r="AJ2" s="1"/>
      <c r="AK2" s="1"/>
      <c r="AL2" s="1"/>
      <c r="AM2" s="1"/>
    </row>
    <row r="3" spans="1:169" ht="14.25" x14ac:dyDescent="0.2">
      <c r="A3" s="64">
        <v>8</v>
      </c>
      <c r="B3" s="64" t="s">
        <v>39</v>
      </c>
      <c r="C3" s="58">
        <v>4</v>
      </c>
      <c r="D3" s="59">
        <v>4</v>
      </c>
      <c r="E3" s="59">
        <v>3</v>
      </c>
      <c r="F3" s="59">
        <v>3</v>
      </c>
      <c r="G3" s="59">
        <v>3</v>
      </c>
      <c r="H3" s="59">
        <v>3</v>
      </c>
      <c r="I3" s="59">
        <v>3</v>
      </c>
      <c r="J3" s="59">
        <v>3</v>
      </c>
      <c r="K3" s="59">
        <v>3</v>
      </c>
      <c r="L3" s="59">
        <v>3</v>
      </c>
      <c r="M3" s="59">
        <v>3</v>
      </c>
      <c r="N3" s="59">
        <v>3</v>
      </c>
      <c r="O3" s="59">
        <v>4</v>
      </c>
      <c r="P3" s="59">
        <v>3</v>
      </c>
      <c r="Q3" s="59">
        <v>3</v>
      </c>
      <c r="R3" s="60">
        <f t="shared" si="0"/>
        <v>48</v>
      </c>
      <c r="S3" s="61" t="str">
        <f t="shared" ref="S3:S66" si="1">IF(R3&lt;47,"Rendah",IF(R3&lt;54,"Sedang",IF(R3&gt;54,"Tinggi")))</f>
        <v>Sedang</v>
      </c>
      <c r="T3" s="65" t="s">
        <v>42</v>
      </c>
      <c r="U3" s="61">
        <f>AVERAGE(R2:R141)</f>
        <v>47</v>
      </c>
      <c r="W3" s="16"/>
      <c r="Y3" s="15"/>
      <c r="Z3" s="15"/>
      <c r="AA3" s="15"/>
      <c r="AB3" s="15"/>
      <c r="AC3" s="15"/>
      <c r="AD3" s="15"/>
      <c r="AE3" s="1"/>
      <c r="AF3" s="1"/>
      <c r="AG3" s="1"/>
      <c r="AH3" s="1"/>
      <c r="AI3" s="1"/>
      <c r="AJ3" s="1"/>
      <c r="AK3" s="1"/>
      <c r="AL3" s="1"/>
      <c r="AM3" s="1"/>
    </row>
    <row r="4" spans="1:169" ht="12.75" x14ac:dyDescent="0.2">
      <c r="A4" s="57">
        <v>8</v>
      </c>
      <c r="B4" s="57" t="s">
        <v>39</v>
      </c>
      <c r="C4" s="58">
        <v>3</v>
      </c>
      <c r="D4" s="59">
        <v>3</v>
      </c>
      <c r="E4" s="59">
        <v>2</v>
      </c>
      <c r="F4" s="59">
        <v>2</v>
      </c>
      <c r="G4" s="59">
        <v>3</v>
      </c>
      <c r="H4" s="59">
        <v>2</v>
      </c>
      <c r="I4" s="59">
        <v>3</v>
      </c>
      <c r="J4" s="59">
        <v>2</v>
      </c>
      <c r="K4" s="59">
        <v>3</v>
      </c>
      <c r="L4" s="59">
        <v>2</v>
      </c>
      <c r="M4" s="59">
        <v>2</v>
      </c>
      <c r="N4" s="59">
        <v>2</v>
      </c>
      <c r="O4" s="59">
        <v>3</v>
      </c>
      <c r="P4" s="59">
        <v>3</v>
      </c>
      <c r="Q4" s="59">
        <v>3</v>
      </c>
      <c r="R4" s="60">
        <f t="shared" si="0"/>
        <v>38</v>
      </c>
      <c r="S4" s="61" t="str">
        <f t="shared" si="1"/>
        <v>Rendah</v>
      </c>
      <c r="T4" s="65" t="s">
        <v>56</v>
      </c>
      <c r="U4" s="66">
        <f>STDEV(R2:R141)</f>
        <v>7.3621626475459552</v>
      </c>
      <c r="W4" s="17"/>
      <c r="AD4" s="18"/>
      <c r="AE4" s="1"/>
      <c r="AF4" s="1"/>
      <c r="AG4" s="1"/>
      <c r="AH4" s="1"/>
      <c r="AI4" s="1"/>
      <c r="AJ4" s="1"/>
      <c r="AK4" s="1"/>
      <c r="AL4" s="1"/>
      <c r="AM4" s="1"/>
    </row>
    <row r="5" spans="1:169" ht="14.25" x14ac:dyDescent="0.2">
      <c r="A5" s="64">
        <v>9</v>
      </c>
      <c r="B5" s="64" t="s">
        <v>39</v>
      </c>
      <c r="C5" s="58">
        <v>4</v>
      </c>
      <c r="D5" s="59">
        <v>4</v>
      </c>
      <c r="E5" s="59">
        <v>3</v>
      </c>
      <c r="F5" s="59">
        <v>3</v>
      </c>
      <c r="G5" s="59">
        <v>3</v>
      </c>
      <c r="H5" s="59">
        <v>3</v>
      </c>
      <c r="I5" s="59">
        <v>3</v>
      </c>
      <c r="J5" s="59">
        <v>3</v>
      </c>
      <c r="K5" s="59">
        <v>3</v>
      </c>
      <c r="L5" s="59">
        <v>3</v>
      </c>
      <c r="M5" s="59">
        <v>3</v>
      </c>
      <c r="N5" s="59">
        <v>3</v>
      </c>
      <c r="O5" s="59">
        <v>4</v>
      </c>
      <c r="P5" s="59">
        <v>3</v>
      </c>
      <c r="Q5" s="59">
        <v>3</v>
      </c>
      <c r="R5" s="60">
        <f t="shared" si="0"/>
        <v>48</v>
      </c>
      <c r="S5" s="61" t="str">
        <f t="shared" si="1"/>
        <v>Sedang</v>
      </c>
      <c r="T5" s="65" t="s">
        <v>57</v>
      </c>
      <c r="U5" s="67">
        <f>U3-U4</f>
        <v>39.637837352454042</v>
      </c>
      <c r="W5" s="16"/>
      <c r="AD5" s="18"/>
      <c r="AE5" s="1"/>
      <c r="AF5" s="1"/>
      <c r="AG5" s="1"/>
      <c r="AH5" s="1"/>
      <c r="AI5" s="1"/>
      <c r="AJ5" s="1"/>
      <c r="AK5" s="1"/>
      <c r="AL5" s="1"/>
      <c r="AM5" s="1"/>
      <c r="AQ5" s="36"/>
      <c r="AR5" s="36"/>
      <c r="AT5" s="37"/>
      <c r="AU5" s="38"/>
      <c r="AV5" s="38"/>
      <c r="AW5" s="38"/>
    </row>
    <row r="6" spans="1:169" ht="14.25" x14ac:dyDescent="0.2">
      <c r="A6" s="57">
        <v>9</v>
      </c>
      <c r="B6" s="57" t="s">
        <v>38</v>
      </c>
      <c r="C6" s="58">
        <v>2</v>
      </c>
      <c r="D6" s="59">
        <v>2</v>
      </c>
      <c r="E6" s="59">
        <v>2</v>
      </c>
      <c r="F6" s="59">
        <v>2</v>
      </c>
      <c r="G6" s="59">
        <v>2</v>
      </c>
      <c r="H6" s="59">
        <v>2</v>
      </c>
      <c r="I6" s="59">
        <v>2</v>
      </c>
      <c r="J6" s="59">
        <v>1</v>
      </c>
      <c r="K6" s="59">
        <v>2</v>
      </c>
      <c r="L6" s="59">
        <v>2</v>
      </c>
      <c r="M6" s="59">
        <v>1</v>
      </c>
      <c r="N6" s="59">
        <v>1</v>
      </c>
      <c r="O6" s="59">
        <v>2</v>
      </c>
      <c r="P6" s="59">
        <v>2</v>
      </c>
      <c r="Q6" s="59">
        <v>2</v>
      </c>
      <c r="R6" s="60">
        <f t="shared" si="0"/>
        <v>27</v>
      </c>
      <c r="S6" s="61" t="str">
        <f t="shared" si="1"/>
        <v>Rendah</v>
      </c>
      <c r="T6" s="65" t="s">
        <v>58</v>
      </c>
      <c r="U6" s="67">
        <f>U3+U4</f>
        <v>54.362162647545958</v>
      </c>
      <c r="W6" s="16"/>
      <c r="AD6" s="8"/>
      <c r="AE6" s="1"/>
      <c r="AF6" s="1"/>
      <c r="AG6" s="1"/>
      <c r="AH6" s="1"/>
      <c r="AI6" s="1"/>
      <c r="AJ6" s="1"/>
      <c r="AK6" s="1"/>
      <c r="AL6" s="1"/>
      <c r="AM6" s="1"/>
      <c r="AR6" s="16"/>
      <c r="AT6" s="15"/>
      <c r="AU6" s="15"/>
      <c r="AV6" s="15"/>
      <c r="AW6" s="15"/>
      <c r="AX6" s="15"/>
      <c r="AY6" s="15"/>
    </row>
    <row r="7" spans="1:169" ht="14.25" x14ac:dyDescent="0.2">
      <c r="A7" s="64">
        <v>9</v>
      </c>
      <c r="B7" s="64" t="s">
        <v>39</v>
      </c>
      <c r="C7" s="58">
        <v>3</v>
      </c>
      <c r="D7" s="59">
        <v>3</v>
      </c>
      <c r="E7" s="59">
        <v>3</v>
      </c>
      <c r="F7" s="59">
        <v>3</v>
      </c>
      <c r="G7" s="59">
        <v>3</v>
      </c>
      <c r="H7" s="59">
        <v>3</v>
      </c>
      <c r="I7" s="59">
        <v>3</v>
      </c>
      <c r="J7" s="59">
        <v>2</v>
      </c>
      <c r="K7" s="59">
        <v>3</v>
      </c>
      <c r="L7" s="59">
        <v>2</v>
      </c>
      <c r="M7" s="59">
        <v>2</v>
      </c>
      <c r="N7" s="59">
        <v>2</v>
      </c>
      <c r="O7" s="59">
        <v>3</v>
      </c>
      <c r="P7" s="59">
        <v>3</v>
      </c>
      <c r="Q7" s="59">
        <v>3</v>
      </c>
      <c r="R7" s="60">
        <f t="shared" si="0"/>
        <v>41</v>
      </c>
      <c r="S7" s="61" t="str">
        <f t="shared" si="1"/>
        <v>Rendah</v>
      </c>
      <c r="T7" s="56"/>
      <c r="U7" s="56"/>
      <c r="Y7" s="37"/>
      <c r="Z7" s="38"/>
      <c r="AA7" s="38"/>
      <c r="AB7" s="38"/>
      <c r="AE7" s="1"/>
      <c r="AF7" s="1"/>
      <c r="AG7" s="1"/>
      <c r="AH7" s="1"/>
      <c r="AI7" s="1"/>
      <c r="AJ7" s="1"/>
      <c r="AK7" s="1"/>
      <c r="AL7" s="1"/>
      <c r="AM7" s="1"/>
      <c r="AR7" s="17"/>
      <c r="AY7" s="18"/>
    </row>
    <row r="8" spans="1:169" ht="14.25" x14ac:dyDescent="0.2">
      <c r="A8" s="57">
        <v>7</v>
      </c>
      <c r="B8" s="57" t="s">
        <v>39</v>
      </c>
      <c r="C8" s="58">
        <v>3</v>
      </c>
      <c r="D8" s="59">
        <v>3</v>
      </c>
      <c r="E8" s="59">
        <v>3</v>
      </c>
      <c r="F8" s="59">
        <v>3</v>
      </c>
      <c r="G8" s="59">
        <v>3</v>
      </c>
      <c r="H8" s="59">
        <v>3</v>
      </c>
      <c r="I8" s="59">
        <v>3</v>
      </c>
      <c r="J8" s="59">
        <v>2</v>
      </c>
      <c r="K8" s="59">
        <v>3</v>
      </c>
      <c r="L8" s="59">
        <v>3</v>
      </c>
      <c r="M8" s="59">
        <v>2</v>
      </c>
      <c r="N8" s="59">
        <v>2</v>
      </c>
      <c r="O8" s="59">
        <v>3</v>
      </c>
      <c r="P8" s="59">
        <v>3</v>
      </c>
      <c r="Q8" s="59">
        <v>3</v>
      </c>
      <c r="R8" s="60">
        <f t="shared" si="0"/>
        <v>42</v>
      </c>
      <c r="S8" s="61" t="str">
        <f t="shared" si="1"/>
        <v>Rendah</v>
      </c>
      <c r="T8" s="62" t="s">
        <v>46</v>
      </c>
      <c r="U8" s="63"/>
      <c r="V8" s="37"/>
      <c r="W8" s="38"/>
      <c r="Y8" s="19"/>
      <c r="Z8" s="19"/>
      <c r="AA8" s="19"/>
      <c r="AB8" s="19"/>
      <c r="AC8" s="19"/>
      <c r="AD8" s="19"/>
      <c r="AE8" s="1"/>
      <c r="AF8" s="1"/>
      <c r="AG8" s="1"/>
      <c r="AH8" s="1"/>
      <c r="AI8" s="1"/>
      <c r="AJ8" s="1"/>
      <c r="AK8" s="1"/>
      <c r="AL8" s="1"/>
      <c r="AM8" s="1"/>
      <c r="AR8" s="16"/>
      <c r="AY8" s="18"/>
    </row>
    <row r="9" spans="1:169" ht="12.75" x14ac:dyDescent="0.2">
      <c r="A9" s="64">
        <v>8</v>
      </c>
      <c r="B9" s="64" t="s">
        <v>39</v>
      </c>
      <c r="C9" s="58">
        <v>3</v>
      </c>
      <c r="D9" s="59">
        <v>3</v>
      </c>
      <c r="E9" s="59">
        <v>3</v>
      </c>
      <c r="F9" s="59">
        <v>3</v>
      </c>
      <c r="G9" s="59">
        <v>3</v>
      </c>
      <c r="H9" s="59">
        <v>3</v>
      </c>
      <c r="I9" s="59">
        <v>3</v>
      </c>
      <c r="J9" s="59">
        <v>2</v>
      </c>
      <c r="K9" s="59">
        <v>3</v>
      </c>
      <c r="L9" s="59">
        <v>3</v>
      </c>
      <c r="M9" s="59">
        <v>2</v>
      </c>
      <c r="N9" s="59">
        <v>2</v>
      </c>
      <c r="O9" s="59">
        <v>3</v>
      </c>
      <c r="P9" s="59">
        <v>3</v>
      </c>
      <c r="Q9" s="59">
        <v>3</v>
      </c>
      <c r="R9" s="60">
        <f t="shared" si="0"/>
        <v>42</v>
      </c>
      <c r="S9" s="61" t="str">
        <f t="shared" si="1"/>
        <v>Rendah</v>
      </c>
      <c r="T9" s="65" t="s">
        <v>59</v>
      </c>
      <c r="U9" s="61" t="s">
        <v>63</v>
      </c>
      <c r="AD9" s="18"/>
      <c r="AE9" s="1"/>
      <c r="AF9" s="1"/>
      <c r="AG9" s="1"/>
      <c r="AH9" s="1"/>
      <c r="AI9" s="1"/>
      <c r="AJ9" s="1"/>
      <c r="AK9" s="1"/>
      <c r="AL9" s="1"/>
      <c r="AM9" s="1"/>
      <c r="AR9" s="16"/>
      <c r="AY9" s="8"/>
    </row>
    <row r="10" spans="1:169" ht="14.25" x14ac:dyDescent="0.2">
      <c r="A10" s="57">
        <v>8</v>
      </c>
      <c r="B10" s="57" t="s">
        <v>39</v>
      </c>
      <c r="C10" s="58">
        <v>3</v>
      </c>
      <c r="D10" s="59">
        <v>3</v>
      </c>
      <c r="E10" s="59">
        <v>3</v>
      </c>
      <c r="F10" s="59">
        <v>3</v>
      </c>
      <c r="G10" s="59">
        <v>3</v>
      </c>
      <c r="H10" s="59">
        <v>3</v>
      </c>
      <c r="I10" s="59">
        <v>3</v>
      </c>
      <c r="J10" s="59">
        <v>2</v>
      </c>
      <c r="K10" s="59">
        <v>3</v>
      </c>
      <c r="L10" s="59">
        <v>3</v>
      </c>
      <c r="M10" s="59">
        <v>2</v>
      </c>
      <c r="N10" s="59">
        <v>2</v>
      </c>
      <c r="O10" s="59">
        <v>3</v>
      </c>
      <c r="P10" s="59">
        <v>3</v>
      </c>
      <c r="Q10" s="59">
        <v>3</v>
      </c>
      <c r="R10" s="60">
        <f t="shared" si="0"/>
        <v>42</v>
      </c>
      <c r="S10" s="61" t="str">
        <f t="shared" si="1"/>
        <v>Rendah</v>
      </c>
      <c r="T10" s="65" t="s">
        <v>60</v>
      </c>
      <c r="U10" s="61" t="s">
        <v>64</v>
      </c>
      <c r="AD10" s="18"/>
      <c r="AE10" s="1"/>
      <c r="AF10" s="1"/>
      <c r="AG10" s="1"/>
      <c r="AH10" s="1"/>
      <c r="AI10" s="1"/>
      <c r="AJ10" s="1"/>
      <c r="AK10" s="1"/>
      <c r="AL10" s="1"/>
      <c r="AM10" s="1"/>
      <c r="AT10" s="37"/>
      <c r="AU10" s="38"/>
      <c r="AV10" s="38"/>
      <c r="AW10" s="38"/>
    </row>
    <row r="11" spans="1:169" ht="14.25" x14ac:dyDescent="0.2">
      <c r="A11" s="64">
        <v>9</v>
      </c>
      <c r="B11" s="64" t="s">
        <v>39</v>
      </c>
      <c r="C11" s="58">
        <v>3</v>
      </c>
      <c r="D11" s="59">
        <v>3</v>
      </c>
      <c r="E11" s="59">
        <v>3</v>
      </c>
      <c r="F11" s="59">
        <v>3</v>
      </c>
      <c r="G11" s="59">
        <v>3</v>
      </c>
      <c r="H11" s="59">
        <v>3</v>
      </c>
      <c r="I11" s="59">
        <v>3</v>
      </c>
      <c r="J11" s="59">
        <v>3</v>
      </c>
      <c r="K11" s="59">
        <v>3</v>
      </c>
      <c r="L11" s="59">
        <v>3</v>
      </c>
      <c r="M11" s="59">
        <v>3</v>
      </c>
      <c r="N11" s="59">
        <v>3</v>
      </c>
      <c r="O11" s="59">
        <v>3</v>
      </c>
      <c r="P11" s="59">
        <v>3</v>
      </c>
      <c r="Q11" s="59">
        <v>3</v>
      </c>
      <c r="R11" s="60">
        <f t="shared" si="0"/>
        <v>45</v>
      </c>
      <c r="S11" s="61" t="str">
        <f t="shared" si="1"/>
        <v>Rendah</v>
      </c>
      <c r="T11" s="65" t="s">
        <v>61</v>
      </c>
      <c r="U11" s="61" t="s">
        <v>65</v>
      </c>
      <c r="AD11" s="18"/>
      <c r="AE11" s="1"/>
      <c r="AF11" s="1"/>
      <c r="AG11" s="1"/>
      <c r="AH11" s="1"/>
      <c r="AI11" s="1"/>
      <c r="AJ11" s="1"/>
      <c r="AK11" s="1"/>
      <c r="AL11" s="1"/>
      <c r="AM11" s="1"/>
      <c r="AQ11" s="37"/>
      <c r="AR11" s="38"/>
      <c r="AT11" s="19"/>
      <c r="AU11" s="19"/>
      <c r="AV11" s="19"/>
      <c r="AW11" s="19"/>
      <c r="AX11" s="19"/>
      <c r="AY11" s="19"/>
    </row>
    <row r="12" spans="1:169" ht="12.75" x14ac:dyDescent="0.2">
      <c r="A12" s="57">
        <v>9</v>
      </c>
      <c r="B12" s="57" t="s">
        <v>39</v>
      </c>
      <c r="C12" s="58">
        <v>3</v>
      </c>
      <c r="D12" s="59">
        <v>3</v>
      </c>
      <c r="E12" s="59">
        <v>3</v>
      </c>
      <c r="F12" s="59">
        <v>3</v>
      </c>
      <c r="G12" s="59">
        <v>3</v>
      </c>
      <c r="H12" s="59">
        <v>3</v>
      </c>
      <c r="I12" s="59">
        <v>3</v>
      </c>
      <c r="J12" s="59">
        <v>3</v>
      </c>
      <c r="K12" s="59">
        <v>3</v>
      </c>
      <c r="L12" s="59">
        <v>3</v>
      </c>
      <c r="M12" s="59">
        <v>2</v>
      </c>
      <c r="N12" s="59">
        <v>2</v>
      </c>
      <c r="O12" s="59">
        <v>3</v>
      </c>
      <c r="P12" s="59">
        <v>3</v>
      </c>
      <c r="Q12" s="59">
        <v>3</v>
      </c>
      <c r="R12" s="60">
        <f t="shared" si="0"/>
        <v>43</v>
      </c>
      <c r="S12" s="61" t="str">
        <f t="shared" si="1"/>
        <v>Rendah</v>
      </c>
      <c r="T12" s="56"/>
      <c r="U12" s="56"/>
      <c r="AD12" s="18"/>
      <c r="AE12" s="1"/>
      <c r="AF12" s="1"/>
      <c r="AG12" s="1"/>
      <c r="AH12" s="1"/>
      <c r="AI12" s="1"/>
      <c r="AJ12" s="1"/>
      <c r="AK12" s="1"/>
      <c r="AL12" s="1"/>
      <c r="AM12" s="1"/>
      <c r="AY12" s="18"/>
    </row>
    <row r="13" spans="1:169" ht="12.75" x14ac:dyDescent="0.2">
      <c r="A13" s="64">
        <v>9</v>
      </c>
      <c r="B13" s="64" t="s">
        <v>38</v>
      </c>
      <c r="C13" s="58">
        <v>4</v>
      </c>
      <c r="D13" s="59">
        <v>4</v>
      </c>
      <c r="E13" s="59">
        <v>4</v>
      </c>
      <c r="F13" s="59">
        <v>4</v>
      </c>
      <c r="G13" s="59">
        <v>4</v>
      </c>
      <c r="H13" s="59">
        <v>4</v>
      </c>
      <c r="I13" s="59">
        <v>4</v>
      </c>
      <c r="J13" s="59">
        <v>4</v>
      </c>
      <c r="K13" s="59">
        <v>4</v>
      </c>
      <c r="L13" s="59">
        <v>4</v>
      </c>
      <c r="M13" s="59">
        <v>4</v>
      </c>
      <c r="N13" s="59">
        <v>4</v>
      </c>
      <c r="O13" s="59">
        <v>4</v>
      </c>
      <c r="P13" s="59">
        <v>4</v>
      </c>
      <c r="Q13" s="59">
        <v>4</v>
      </c>
      <c r="R13" s="60">
        <f t="shared" si="0"/>
        <v>60</v>
      </c>
      <c r="S13" s="61" t="str">
        <f t="shared" si="1"/>
        <v>Tinggi</v>
      </c>
      <c r="T13" s="62" t="s">
        <v>50</v>
      </c>
      <c r="U13" s="63"/>
      <c r="V13" s="38"/>
      <c r="W13" s="38"/>
      <c r="AD13" s="18"/>
      <c r="AE13" s="1"/>
      <c r="AF13" s="1"/>
      <c r="AG13" s="1"/>
      <c r="AH13" s="1"/>
      <c r="AI13" s="1"/>
      <c r="AJ13" s="1"/>
      <c r="AK13" s="1"/>
      <c r="AL13" s="1"/>
      <c r="AM13" s="1"/>
      <c r="AY13" s="18"/>
    </row>
    <row r="14" spans="1:169" ht="12.75" x14ac:dyDescent="0.2">
      <c r="A14" s="57">
        <v>7</v>
      </c>
      <c r="B14" s="57" t="s">
        <v>38</v>
      </c>
      <c r="C14" s="58">
        <v>4</v>
      </c>
      <c r="D14" s="59">
        <v>3</v>
      </c>
      <c r="E14" s="59">
        <v>3</v>
      </c>
      <c r="F14" s="59">
        <v>3</v>
      </c>
      <c r="G14" s="59">
        <v>3</v>
      </c>
      <c r="H14" s="59">
        <v>3</v>
      </c>
      <c r="I14" s="59">
        <v>3</v>
      </c>
      <c r="J14" s="59">
        <v>3</v>
      </c>
      <c r="K14" s="59">
        <v>3</v>
      </c>
      <c r="L14" s="59">
        <v>3</v>
      </c>
      <c r="M14" s="59">
        <v>3</v>
      </c>
      <c r="N14" s="59">
        <v>3</v>
      </c>
      <c r="O14" s="59">
        <v>4</v>
      </c>
      <c r="P14" s="59">
        <v>3</v>
      </c>
      <c r="Q14" s="59">
        <v>3</v>
      </c>
      <c r="R14" s="60">
        <f t="shared" si="0"/>
        <v>47</v>
      </c>
      <c r="S14" s="61" t="str">
        <f t="shared" si="1"/>
        <v>Sedang</v>
      </c>
      <c r="T14" s="65" t="s">
        <v>59</v>
      </c>
      <c r="U14" s="61">
        <f>COUNTIF(S2:S141,"Rendah")</f>
        <v>67</v>
      </c>
      <c r="AD14" s="18"/>
      <c r="AE14" s="1"/>
      <c r="AF14" s="1"/>
      <c r="AG14" s="1"/>
      <c r="AH14" s="1"/>
      <c r="AI14" s="1"/>
      <c r="AJ14" s="1"/>
      <c r="AK14" s="1"/>
      <c r="AL14" s="1"/>
      <c r="AM14" s="1"/>
      <c r="AY14" s="18"/>
    </row>
    <row r="15" spans="1:169" ht="12.75" x14ac:dyDescent="0.2">
      <c r="A15" s="64">
        <v>8</v>
      </c>
      <c r="B15" s="64" t="s">
        <v>38</v>
      </c>
      <c r="C15" s="58">
        <v>3</v>
      </c>
      <c r="D15" s="59">
        <v>3</v>
      </c>
      <c r="E15" s="59">
        <v>3</v>
      </c>
      <c r="F15" s="59">
        <v>3</v>
      </c>
      <c r="G15" s="59">
        <v>3</v>
      </c>
      <c r="H15" s="59">
        <v>3</v>
      </c>
      <c r="I15" s="59">
        <v>3</v>
      </c>
      <c r="J15" s="59">
        <v>3</v>
      </c>
      <c r="K15" s="59">
        <v>3</v>
      </c>
      <c r="L15" s="59">
        <v>3</v>
      </c>
      <c r="M15" s="59">
        <v>3</v>
      </c>
      <c r="N15" s="59">
        <v>2</v>
      </c>
      <c r="O15" s="59">
        <v>3</v>
      </c>
      <c r="P15" s="59">
        <v>3</v>
      </c>
      <c r="Q15" s="59">
        <v>3</v>
      </c>
      <c r="R15" s="60">
        <f t="shared" si="0"/>
        <v>44</v>
      </c>
      <c r="S15" s="61" t="str">
        <f t="shared" si="1"/>
        <v>Rendah</v>
      </c>
      <c r="T15" s="65" t="s">
        <v>60</v>
      </c>
      <c r="U15" s="61">
        <f>COUNTIF(S2:S141,"Sedang")</f>
        <v>47</v>
      </c>
      <c r="AD15" s="18"/>
      <c r="AE15" s="1"/>
      <c r="AF15" s="1"/>
      <c r="AG15" s="1"/>
      <c r="AH15" s="1"/>
      <c r="AI15" s="1"/>
      <c r="AJ15" s="1"/>
      <c r="AK15" s="1"/>
      <c r="AL15" s="1"/>
      <c r="AM15" s="1"/>
      <c r="AY15" s="18"/>
    </row>
    <row r="16" spans="1:169" ht="12.75" x14ac:dyDescent="0.2">
      <c r="A16" s="57">
        <v>8</v>
      </c>
      <c r="B16" s="57" t="s">
        <v>39</v>
      </c>
      <c r="C16" s="58">
        <v>4</v>
      </c>
      <c r="D16" s="59">
        <v>4</v>
      </c>
      <c r="E16" s="59">
        <v>4</v>
      </c>
      <c r="F16" s="59">
        <v>4</v>
      </c>
      <c r="G16" s="59">
        <v>4</v>
      </c>
      <c r="H16" s="59">
        <v>4</v>
      </c>
      <c r="I16" s="59">
        <v>4</v>
      </c>
      <c r="J16" s="59">
        <v>3</v>
      </c>
      <c r="K16" s="59">
        <v>4</v>
      </c>
      <c r="L16" s="59">
        <v>3</v>
      </c>
      <c r="M16" s="59">
        <v>3</v>
      </c>
      <c r="N16" s="59">
        <v>3</v>
      </c>
      <c r="O16" s="59">
        <v>4</v>
      </c>
      <c r="P16" s="59">
        <v>4</v>
      </c>
      <c r="Q16" s="59">
        <v>4</v>
      </c>
      <c r="R16" s="60">
        <f t="shared" si="0"/>
        <v>56</v>
      </c>
      <c r="S16" s="61" t="str">
        <f t="shared" si="1"/>
        <v>Tinggi</v>
      </c>
      <c r="T16" s="65" t="s">
        <v>61</v>
      </c>
      <c r="U16" s="61">
        <f>COUNTIF(S2:S141,"Tinggi")</f>
        <v>25</v>
      </c>
      <c r="AD16" s="18"/>
      <c r="AE16" s="1"/>
      <c r="AF16" s="1"/>
      <c r="AG16" s="1"/>
      <c r="AH16" s="1"/>
      <c r="AI16" s="1"/>
      <c r="AJ16" s="1"/>
      <c r="AK16" s="1"/>
      <c r="AL16" s="1"/>
      <c r="AM16" s="1"/>
      <c r="AQ16" s="38"/>
      <c r="AR16" s="38"/>
      <c r="AY16" s="18"/>
    </row>
    <row r="17" spans="1:51" ht="12.75" x14ac:dyDescent="0.2">
      <c r="A17" s="64">
        <v>9</v>
      </c>
      <c r="B17" s="64" t="s">
        <v>38</v>
      </c>
      <c r="C17" s="58">
        <v>4</v>
      </c>
      <c r="D17" s="59">
        <v>4</v>
      </c>
      <c r="E17" s="59">
        <v>4</v>
      </c>
      <c r="F17" s="59">
        <v>4</v>
      </c>
      <c r="G17" s="59">
        <v>4</v>
      </c>
      <c r="H17" s="59">
        <v>4</v>
      </c>
      <c r="I17" s="59">
        <v>4</v>
      </c>
      <c r="J17" s="59">
        <v>3</v>
      </c>
      <c r="K17" s="59">
        <v>4</v>
      </c>
      <c r="L17" s="59">
        <v>4</v>
      </c>
      <c r="M17" s="59">
        <v>3</v>
      </c>
      <c r="N17" s="59">
        <v>3</v>
      </c>
      <c r="O17" s="59">
        <v>4</v>
      </c>
      <c r="P17" s="59">
        <v>4</v>
      </c>
      <c r="Q17" s="59">
        <v>4</v>
      </c>
      <c r="R17" s="60">
        <f t="shared" si="0"/>
        <v>57</v>
      </c>
      <c r="S17" s="61" t="str">
        <f t="shared" si="1"/>
        <v>Tinggi</v>
      </c>
      <c r="T17" s="56"/>
      <c r="U17" s="56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Y17" s="18"/>
    </row>
    <row r="18" spans="1:51" ht="12.75" x14ac:dyDescent="0.2">
      <c r="A18" s="57">
        <v>9</v>
      </c>
      <c r="B18" s="57" t="s">
        <v>38</v>
      </c>
      <c r="C18" s="58">
        <v>4</v>
      </c>
      <c r="D18" s="59">
        <v>4</v>
      </c>
      <c r="E18" s="59">
        <v>3</v>
      </c>
      <c r="F18" s="59">
        <v>3</v>
      </c>
      <c r="G18" s="59">
        <v>3</v>
      </c>
      <c r="H18" s="59">
        <v>3</v>
      </c>
      <c r="I18" s="59">
        <v>4</v>
      </c>
      <c r="J18" s="59">
        <v>3</v>
      </c>
      <c r="K18" s="59">
        <v>4</v>
      </c>
      <c r="L18" s="59">
        <v>3</v>
      </c>
      <c r="M18" s="59">
        <v>3</v>
      </c>
      <c r="N18" s="59">
        <v>3</v>
      </c>
      <c r="O18" s="59">
        <v>4</v>
      </c>
      <c r="P18" s="59">
        <v>3</v>
      </c>
      <c r="Q18" s="59">
        <v>3</v>
      </c>
      <c r="R18" s="60">
        <f t="shared" si="0"/>
        <v>50</v>
      </c>
      <c r="S18" s="61" t="str">
        <f t="shared" si="1"/>
        <v>Sedang</v>
      </c>
      <c r="T18" s="56"/>
      <c r="U18" s="56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Y18" s="18"/>
    </row>
    <row r="19" spans="1:51" ht="12.75" x14ac:dyDescent="0.2">
      <c r="A19" s="64">
        <v>9</v>
      </c>
      <c r="B19" s="64" t="s">
        <v>38</v>
      </c>
      <c r="C19" s="58">
        <v>4</v>
      </c>
      <c r="D19" s="59">
        <v>4</v>
      </c>
      <c r="E19" s="59">
        <v>4</v>
      </c>
      <c r="F19" s="59">
        <v>4</v>
      </c>
      <c r="G19" s="59">
        <v>4</v>
      </c>
      <c r="H19" s="59">
        <v>4</v>
      </c>
      <c r="I19" s="59">
        <v>4</v>
      </c>
      <c r="J19" s="59">
        <v>3</v>
      </c>
      <c r="K19" s="59">
        <v>4</v>
      </c>
      <c r="L19" s="59">
        <v>3</v>
      </c>
      <c r="M19" s="59">
        <v>3</v>
      </c>
      <c r="N19" s="59">
        <v>3</v>
      </c>
      <c r="O19" s="59">
        <v>4</v>
      </c>
      <c r="P19" s="59">
        <v>4</v>
      </c>
      <c r="Q19" s="59">
        <v>4</v>
      </c>
      <c r="R19" s="60">
        <f t="shared" si="0"/>
        <v>56</v>
      </c>
      <c r="S19" s="61" t="str">
        <f t="shared" si="1"/>
        <v>Tinggi</v>
      </c>
      <c r="T19" s="56"/>
      <c r="U19" s="56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Y19" s="18"/>
    </row>
    <row r="20" spans="1:51" ht="12.75" x14ac:dyDescent="0.2">
      <c r="A20" s="57">
        <v>7</v>
      </c>
      <c r="B20" s="57" t="s">
        <v>38</v>
      </c>
      <c r="C20" s="58">
        <v>3</v>
      </c>
      <c r="D20" s="59">
        <v>3</v>
      </c>
      <c r="E20" s="59">
        <v>3</v>
      </c>
      <c r="F20" s="59">
        <v>3</v>
      </c>
      <c r="G20" s="59">
        <v>3</v>
      </c>
      <c r="H20" s="59">
        <v>3</v>
      </c>
      <c r="I20" s="59">
        <v>3</v>
      </c>
      <c r="J20" s="59">
        <v>3</v>
      </c>
      <c r="K20" s="59">
        <v>3</v>
      </c>
      <c r="L20" s="59">
        <v>3</v>
      </c>
      <c r="M20" s="59">
        <v>2</v>
      </c>
      <c r="N20" s="59">
        <v>2</v>
      </c>
      <c r="O20" s="59">
        <v>3</v>
      </c>
      <c r="P20" s="59">
        <v>3</v>
      </c>
      <c r="Q20" s="59">
        <v>3</v>
      </c>
      <c r="R20" s="60">
        <f t="shared" si="0"/>
        <v>43</v>
      </c>
      <c r="S20" s="61" t="str">
        <f t="shared" si="1"/>
        <v>Rendah</v>
      </c>
      <c r="T20" s="56"/>
      <c r="U20" s="5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51" ht="12.75" x14ac:dyDescent="0.2">
      <c r="A21" s="64">
        <v>8</v>
      </c>
      <c r="B21" s="64" t="s">
        <v>39</v>
      </c>
      <c r="C21" s="58">
        <v>4</v>
      </c>
      <c r="D21" s="59">
        <v>3</v>
      </c>
      <c r="E21" s="59">
        <v>3</v>
      </c>
      <c r="F21" s="59">
        <v>3</v>
      </c>
      <c r="G21" s="59">
        <v>3</v>
      </c>
      <c r="H21" s="59">
        <v>3</v>
      </c>
      <c r="I21" s="59">
        <v>3</v>
      </c>
      <c r="J21" s="59">
        <v>3</v>
      </c>
      <c r="K21" s="59">
        <v>3</v>
      </c>
      <c r="L21" s="59">
        <v>3</v>
      </c>
      <c r="M21" s="59">
        <v>3</v>
      </c>
      <c r="N21" s="59">
        <v>3</v>
      </c>
      <c r="O21" s="59">
        <v>3</v>
      </c>
      <c r="P21" s="59">
        <v>3</v>
      </c>
      <c r="Q21" s="59">
        <v>3</v>
      </c>
      <c r="R21" s="60">
        <f t="shared" si="0"/>
        <v>46</v>
      </c>
      <c r="S21" s="61" t="str">
        <f t="shared" si="1"/>
        <v>Rendah</v>
      </c>
      <c r="T21" s="56"/>
      <c r="U21" s="56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51" ht="12.75" x14ac:dyDescent="0.2">
      <c r="A22" s="57">
        <v>8</v>
      </c>
      <c r="B22" s="57" t="s">
        <v>38</v>
      </c>
      <c r="C22" s="58">
        <v>3</v>
      </c>
      <c r="D22" s="59">
        <v>3</v>
      </c>
      <c r="E22" s="59">
        <v>3</v>
      </c>
      <c r="F22" s="59">
        <v>3</v>
      </c>
      <c r="G22" s="59">
        <v>3</v>
      </c>
      <c r="H22" s="59">
        <v>3</v>
      </c>
      <c r="I22" s="59">
        <v>3</v>
      </c>
      <c r="J22" s="59">
        <v>3</v>
      </c>
      <c r="K22" s="59">
        <v>3</v>
      </c>
      <c r="L22" s="59">
        <v>3</v>
      </c>
      <c r="M22" s="59">
        <v>3</v>
      </c>
      <c r="N22" s="59">
        <v>3</v>
      </c>
      <c r="O22" s="59">
        <v>3</v>
      </c>
      <c r="P22" s="59">
        <v>3</v>
      </c>
      <c r="Q22" s="59">
        <v>3</v>
      </c>
      <c r="R22" s="60">
        <f t="shared" si="0"/>
        <v>45</v>
      </c>
      <c r="S22" s="61" t="str">
        <f t="shared" si="1"/>
        <v>Rendah</v>
      </c>
      <c r="T22" s="56"/>
      <c r="U22" s="5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51" ht="12.75" x14ac:dyDescent="0.2">
      <c r="A23" s="64">
        <v>9</v>
      </c>
      <c r="B23" s="64" t="s">
        <v>39</v>
      </c>
      <c r="C23" s="58">
        <v>4</v>
      </c>
      <c r="D23" s="59">
        <v>4</v>
      </c>
      <c r="E23" s="59">
        <v>3</v>
      </c>
      <c r="F23" s="59">
        <v>3</v>
      </c>
      <c r="G23" s="59">
        <v>3</v>
      </c>
      <c r="H23" s="59">
        <v>3</v>
      </c>
      <c r="I23" s="59">
        <v>3</v>
      </c>
      <c r="J23" s="59">
        <v>3</v>
      </c>
      <c r="K23" s="59">
        <v>4</v>
      </c>
      <c r="L23" s="59">
        <v>3</v>
      </c>
      <c r="M23" s="59">
        <v>3</v>
      </c>
      <c r="N23" s="59">
        <v>3</v>
      </c>
      <c r="O23" s="59">
        <v>4</v>
      </c>
      <c r="P23" s="59">
        <v>3</v>
      </c>
      <c r="Q23" s="59">
        <v>3</v>
      </c>
      <c r="R23" s="60">
        <f t="shared" si="0"/>
        <v>49</v>
      </c>
      <c r="S23" s="61" t="str">
        <f t="shared" si="1"/>
        <v>Sedang</v>
      </c>
      <c r="T23" s="56"/>
      <c r="U23" s="56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51" ht="12.75" x14ac:dyDescent="0.2">
      <c r="A24" s="57">
        <v>9</v>
      </c>
      <c r="B24" s="57" t="s">
        <v>39</v>
      </c>
      <c r="C24" s="58">
        <v>4</v>
      </c>
      <c r="D24" s="59">
        <v>4</v>
      </c>
      <c r="E24" s="59">
        <v>3</v>
      </c>
      <c r="F24" s="59">
        <v>3</v>
      </c>
      <c r="G24" s="59">
        <v>3</v>
      </c>
      <c r="H24" s="59">
        <v>3</v>
      </c>
      <c r="I24" s="59">
        <v>4</v>
      </c>
      <c r="J24" s="59">
        <v>3</v>
      </c>
      <c r="K24" s="59">
        <v>4</v>
      </c>
      <c r="L24" s="59">
        <v>3</v>
      </c>
      <c r="M24" s="59">
        <v>3</v>
      </c>
      <c r="N24" s="59">
        <v>3</v>
      </c>
      <c r="O24" s="59">
        <v>4</v>
      </c>
      <c r="P24" s="59">
        <v>4</v>
      </c>
      <c r="Q24" s="59">
        <v>3</v>
      </c>
      <c r="R24" s="60">
        <f t="shared" si="0"/>
        <v>51</v>
      </c>
      <c r="S24" s="61" t="str">
        <f t="shared" si="1"/>
        <v>Sedang</v>
      </c>
      <c r="T24" s="56"/>
      <c r="U24" s="56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51" ht="12.75" x14ac:dyDescent="0.2">
      <c r="A25" s="64">
        <v>9</v>
      </c>
      <c r="B25" s="64" t="s">
        <v>39</v>
      </c>
      <c r="C25" s="58">
        <v>4</v>
      </c>
      <c r="D25" s="59">
        <v>4</v>
      </c>
      <c r="E25" s="59">
        <v>3</v>
      </c>
      <c r="F25" s="59">
        <v>3</v>
      </c>
      <c r="G25" s="59">
        <v>4</v>
      </c>
      <c r="H25" s="59">
        <v>3</v>
      </c>
      <c r="I25" s="59">
        <v>4</v>
      </c>
      <c r="J25" s="59">
        <v>3</v>
      </c>
      <c r="K25" s="59">
        <v>4</v>
      </c>
      <c r="L25" s="59">
        <v>3</v>
      </c>
      <c r="M25" s="59">
        <v>3</v>
      </c>
      <c r="N25" s="59">
        <v>3</v>
      </c>
      <c r="O25" s="59">
        <v>4</v>
      </c>
      <c r="P25" s="59">
        <v>4</v>
      </c>
      <c r="Q25" s="59">
        <v>4</v>
      </c>
      <c r="R25" s="60">
        <f t="shared" si="0"/>
        <v>53</v>
      </c>
      <c r="S25" s="61" t="str">
        <f t="shared" si="1"/>
        <v>Sedang</v>
      </c>
      <c r="T25" s="56"/>
      <c r="U25" s="56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51" ht="12.75" x14ac:dyDescent="0.2">
      <c r="A26" s="57">
        <v>7</v>
      </c>
      <c r="B26" s="57" t="s">
        <v>38</v>
      </c>
      <c r="C26" s="58">
        <v>4</v>
      </c>
      <c r="D26" s="59">
        <v>4</v>
      </c>
      <c r="E26" s="59">
        <v>4</v>
      </c>
      <c r="F26" s="59">
        <v>4</v>
      </c>
      <c r="G26" s="59">
        <v>4</v>
      </c>
      <c r="H26" s="59">
        <v>4</v>
      </c>
      <c r="I26" s="59">
        <v>4</v>
      </c>
      <c r="J26" s="59">
        <v>3</v>
      </c>
      <c r="K26" s="59">
        <v>4</v>
      </c>
      <c r="L26" s="59">
        <v>3</v>
      </c>
      <c r="M26" s="59">
        <v>3</v>
      </c>
      <c r="N26" s="59">
        <v>3</v>
      </c>
      <c r="O26" s="59">
        <v>4</v>
      </c>
      <c r="P26" s="59">
        <v>4</v>
      </c>
      <c r="Q26" s="59">
        <v>4</v>
      </c>
      <c r="R26" s="60">
        <f t="shared" si="0"/>
        <v>56</v>
      </c>
      <c r="S26" s="61" t="str">
        <f t="shared" si="1"/>
        <v>Tinggi</v>
      </c>
      <c r="T26" s="56"/>
      <c r="U26" s="56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51" ht="12.75" x14ac:dyDescent="0.2">
      <c r="A27" s="64">
        <v>8</v>
      </c>
      <c r="B27" s="64" t="s">
        <v>38</v>
      </c>
      <c r="C27" s="58">
        <v>4</v>
      </c>
      <c r="D27" s="59">
        <v>4</v>
      </c>
      <c r="E27" s="59">
        <v>3</v>
      </c>
      <c r="F27" s="59">
        <v>3</v>
      </c>
      <c r="G27" s="59">
        <v>3</v>
      </c>
      <c r="H27" s="59">
        <v>3</v>
      </c>
      <c r="I27" s="59">
        <v>3</v>
      </c>
      <c r="J27" s="59">
        <v>3</v>
      </c>
      <c r="K27" s="59">
        <v>4</v>
      </c>
      <c r="L27" s="59">
        <v>3</v>
      </c>
      <c r="M27" s="59">
        <v>3</v>
      </c>
      <c r="N27" s="59">
        <v>3</v>
      </c>
      <c r="O27" s="59">
        <v>4</v>
      </c>
      <c r="P27" s="59">
        <v>3</v>
      </c>
      <c r="Q27" s="59">
        <v>3</v>
      </c>
      <c r="R27" s="60">
        <f t="shared" si="0"/>
        <v>49</v>
      </c>
      <c r="S27" s="61" t="str">
        <f t="shared" si="1"/>
        <v>Sedang</v>
      </c>
      <c r="T27" s="56"/>
      <c r="U27" s="56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51" ht="12.75" x14ac:dyDescent="0.2">
      <c r="A28" s="57">
        <v>8</v>
      </c>
      <c r="B28" s="57" t="s">
        <v>39</v>
      </c>
      <c r="C28" s="58">
        <v>3</v>
      </c>
      <c r="D28" s="59">
        <v>3</v>
      </c>
      <c r="E28" s="59">
        <v>2</v>
      </c>
      <c r="F28" s="59">
        <v>2</v>
      </c>
      <c r="G28" s="59">
        <v>2</v>
      </c>
      <c r="H28" s="59">
        <v>2</v>
      </c>
      <c r="I28" s="59">
        <v>2</v>
      </c>
      <c r="J28" s="59">
        <v>2</v>
      </c>
      <c r="K28" s="59">
        <v>3</v>
      </c>
      <c r="L28" s="59">
        <v>2</v>
      </c>
      <c r="M28" s="59">
        <v>2</v>
      </c>
      <c r="N28" s="59">
        <v>2</v>
      </c>
      <c r="O28" s="59">
        <v>3</v>
      </c>
      <c r="P28" s="59">
        <v>2</v>
      </c>
      <c r="Q28" s="59">
        <v>2</v>
      </c>
      <c r="R28" s="60">
        <f t="shared" si="0"/>
        <v>34</v>
      </c>
      <c r="S28" s="61" t="str">
        <f t="shared" si="1"/>
        <v>Rendah</v>
      </c>
      <c r="T28" s="56"/>
      <c r="U28" s="56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51" ht="12.75" x14ac:dyDescent="0.2">
      <c r="A29" s="64">
        <v>9</v>
      </c>
      <c r="B29" s="64" t="s">
        <v>39</v>
      </c>
      <c r="C29" s="58">
        <v>3</v>
      </c>
      <c r="D29" s="59">
        <v>3</v>
      </c>
      <c r="E29" s="59">
        <v>2</v>
      </c>
      <c r="F29" s="59">
        <v>2</v>
      </c>
      <c r="G29" s="59">
        <v>2</v>
      </c>
      <c r="H29" s="59">
        <v>2</v>
      </c>
      <c r="I29" s="59">
        <v>3</v>
      </c>
      <c r="J29" s="59">
        <v>2</v>
      </c>
      <c r="K29" s="59">
        <v>3</v>
      </c>
      <c r="L29" s="59">
        <v>2</v>
      </c>
      <c r="M29" s="59">
        <v>2</v>
      </c>
      <c r="N29" s="59">
        <v>2</v>
      </c>
      <c r="O29" s="59">
        <v>3</v>
      </c>
      <c r="P29" s="59">
        <v>3</v>
      </c>
      <c r="Q29" s="59">
        <v>2</v>
      </c>
      <c r="R29" s="60">
        <f t="shared" si="0"/>
        <v>36</v>
      </c>
      <c r="S29" s="61" t="str">
        <f t="shared" si="1"/>
        <v>Rendah</v>
      </c>
      <c r="T29" s="56"/>
      <c r="U29" s="56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51" ht="12.75" x14ac:dyDescent="0.2">
      <c r="A30" s="57">
        <v>9</v>
      </c>
      <c r="B30" s="57" t="s">
        <v>39</v>
      </c>
      <c r="C30" s="58">
        <v>4</v>
      </c>
      <c r="D30" s="59">
        <v>4</v>
      </c>
      <c r="E30" s="59">
        <v>3</v>
      </c>
      <c r="F30" s="59">
        <v>3</v>
      </c>
      <c r="G30" s="59">
        <v>3</v>
      </c>
      <c r="H30" s="59">
        <v>3</v>
      </c>
      <c r="I30" s="59">
        <v>4</v>
      </c>
      <c r="J30" s="59">
        <v>3</v>
      </c>
      <c r="K30" s="59">
        <v>4</v>
      </c>
      <c r="L30" s="59">
        <v>3</v>
      </c>
      <c r="M30" s="59">
        <v>3</v>
      </c>
      <c r="N30" s="59">
        <v>3</v>
      </c>
      <c r="O30" s="59">
        <v>4</v>
      </c>
      <c r="P30" s="59">
        <v>3</v>
      </c>
      <c r="Q30" s="59">
        <v>3</v>
      </c>
      <c r="R30" s="60">
        <f t="shared" si="0"/>
        <v>50</v>
      </c>
      <c r="S30" s="61" t="str">
        <f t="shared" si="1"/>
        <v>Sedang</v>
      </c>
      <c r="T30" s="56"/>
      <c r="U30" s="56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51" ht="12.75" x14ac:dyDescent="0.2">
      <c r="A31" s="64">
        <v>9</v>
      </c>
      <c r="B31" s="64" t="s">
        <v>39</v>
      </c>
      <c r="C31" s="58">
        <v>3</v>
      </c>
      <c r="D31" s="59">
        <v>3</v>
      </c>
      <c r="E31" s="59">
        <v>2</v>
      </c>
      <c r="F31" s="59">
        <v>2</v>
      </c>
      <c r="G31" s="59">
        <v>2</v>
      </c>
      <c r="H31" s="59">
        <v>2</v>
      </c>
      <c r="I31" s="59">
        <v>2</v>
      </c>
      <c r="J31" s="59">
        <v>2</v>
      </c>
      <c r="K31" s="59">
        <v>3</v>
      </c>
      <c r="L31" s="59">
        <v>2</v>
      </c>
      <c r="M31" s="59">
        <v>2</v>
      </c>
      <c r="N31" s="59">
        <v>2</v>
      </c>
      <c r="O31" s="59">
        <v>3</v>
      </c>
      <c r="P31" s="59">
        <v>2</v>
      </c>
      <c r="Q31" s="59">
        <v>2</v>
      </c>
      <c r="R31" s="60">
        <f t="shared" si="0"/>
        <v>34</v>
      </c>
      <c r="S31" s="61" t="str">
        <f t="shared" si="1"/>
        <v>Rendah</v>
      </c>
      <c r="T31" s="56"/>
      <c r="U31" s="56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51" ht="12.75" x14ac:dyDescent="0.2">
      <c r="A32" s="57">
        <v>7</v>
      </c>
      <c r="B32" s="57" t="s">
        <v>39</v>
      </c>
      <c r="C32" s="58">
        <v>3</v>
      </c>
      <c r="D32" s="59">
        <v>3</v>
      </c>
      <c r="E32" s="59">
        <v>3</v>
      </c>
      <c r="F32" s="59">
        <v>3</v>
      </c>
      <c r="G32" s="59">
        <v>3</v>
      </c>
      <c r="H32" s="59">
        <v>3</v>
      </c>
      <c r="I32" s="59">
        <v>3</v>
      </c>
      <c r="J32" s="59">
        <v>3</v>
      </c>
      <c r="K32" s="59">
        <v>3</v>
      </c>
      <c r="L32" s="59">
        <v>3</v>
      </c>
      <c r="M32" s="59">
        <v>2</v>
      </c>
      <c r="N32" s="59">
        <v>2</v>
      </c>
      <c r="O32" s="59">
        <v>3</v>
      </c>
      <c r="P32" s="59">
        <v>3</v>
      </c>
      <c r="Q32" s="59">
        <v>3</v>
      </c>
      <c r="R32" s="60">
        <f t="shared" si="0"/>
        <v>43</v>
      </c>
      <c r="S32" s="61" t="str">
        <f t="shared" si="1"/>
        <v>Rendah</v>
      </c>
      <c r="T32" s="56"/>
      <c r="U32" s="56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2.75" x14ac:dyDescent="0.2">
      <c r="A33" s="64">
        <v>8</v>
      </c>
      <c r="B33" s="64" t="s">
        <v>39</v>
      </c>
      <c r="C33" s="58">
        <v>4</v>
      </c>
      <c r="D33" s="59">
        <v>3</v>
      </c>
      <c r="E33" s="59">
        <v>3</v>
      </c>
      <c r="F33" s="59">
        <v>3</v>
      </c>
      <c r="G33" s="59">
        <v>3</v>
      </c>
      <c r="H33" s="59">
        <v>3</v>
      </c>
      <c r="I33" s="59">
        <v>3</v>
      </c>
      <c r="J33" s="59">
        <v>3</v>
      </c>
      <c r="K33" s="59">
        <v>3</v>
      </c>
      <c r="L33" s="59">
        <v>3</v>
      </c>
      <c r="M33" s="59">
        <v>3</v>
      </c>
      <c r="N33" s="59">
        <v>3</v>
      </c>
      <c r="O33" s="59">
        <v>3</v>
      </c>
      <c r="P33" s="59">
        <v>3</v>
      </c>
      <c r="Q33" s="59">
        <v>3</v>
      </c>
      <c r="R33" s="60">
        <f t="shared" si="0"/>
        <v>46</v>
      </c>
      <c r="S33" s="61" t="str">
        <f t="shared" si="1"/>
        <v>Rendah</v>
      </c>
      <c r="T33" s="56"/>
      <c r="U33" s="56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.75" x14ac:dyDescent="0.2">
      <c r="A34" s="57">
        <v>8</v>
      </c>
      <c r="B34" s="57" t="s">
        <v>38</v>
      </c>
      <c r="C34" s="58">
        <v>3</v>
      </c>
      <c r="D34" s="59">
        <v>3</v>
      </c>
      <c r="E34" s="59">
        <v>2</v>
      </c>
      <c r="F34" s="59">
        <v>2</v>
      </c>
      <c r="G34" s="59">
        <v>2</v>
      </c>
      <c r="H34" s="59">
        <v>2</v>
      </c>
      <c r="I34" s="59">
        <v>2</v>
      </c>
      <c r="J34" s="59">
        <v>2</v>
      </c>
      <c r="K34" s="59">
        <v>3</v>
      </c>
      <c r="L34" s="59">
        <v>2</v>
      </c>
      <c r="M34" s="59">
        <v>2</v>
      </c>
      <c r="N34" s="59">
        <v>2</v>
      </c>
      <c r="O34" s="59">
        <v>3</v>
      </c>
      <c r="P34" s="59">
        <v>2</v>
      </c>
      <c r="Q34" s="59">
        <v>2</v>
      </c>
      <c r="R34" s="60">
        <f t="shared" si="0"/>
        <v>34</v>
      </c>
      <c r="S34" s="61" t="str">
        <f t="shared" si="1"/>
        <v>Rendah</v>
      </c>
      <c r="T34" s="56"/>
      <c r="U34" s="5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.75" x14ac:dyDescent="0.2">
      <c r="A35" s="64">
        <v>9</v>
      </c>
      <c r="B35" s="64" t="s">
        <v>39</v>
      </c>
      <c r="C35" s="58">
        <v>3</v>
      </c>
      <c r="D35" s="59">
        <v>3</v>
      </c>
      <c r="E35" s="59">
        <v>3</v>
      </c>
      <c r="F35" s="59">
        <v>3</v>
      </c>
      <c r="G35" s="59">
        <v>3</v>
      </c>
      <c r="H35" s="59">
        <v>3</v>
      </c>
      <c r="I35" s="59">
        <v>3</v>
      </c>
      <c r="J35" s="59">
        <v>3</v>
      </c>
      <c r="K35" s="59">
        <v>3</v>
      </c>
      <c r="L35" s="59">
        <v>3</v>
      </c>
      <c r="M35" s="59">
        <v>3</v>
      </c>
      <c r="N35" s="59">
        <v>3</v>
      </c>
      <c r="O35" s="59">
        <v>3</v>
      </c>
      <c r="P35" s="59">
        <v>3</v>
      </c>
      <c r="Q35" s="59">
        <v>3</v>
      </c>
      <c r="R35" s="60">
        <f t="shared" si="0"/>
        <v>45</v>
      </c>
      <c r="S35" s="61" t="str">
        <f t="shared" si="1"/>
        <v>Rendah</v>
      </c>
      <c r="T35" s="56"/>
      <c r="U35" s="56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.75" x14ac:dyDescent="0.2">
      <c r="A36" s="57">
        <v>9</v>
      </c>
      <c r="B36" s="57" t="s">
        <v>39</v>
      </c>
      <c r="C36" s="58">
        <v>3</v>
      </c>
      <c r="D36" s="59">
        <v>3</v>
      </c>
      <c r="E36" s="59">
        <v>2</v>
      </c>
      <c r="F36" s="59">
        <v>2</v>
      </c>
      <c r="G36" s="59">
        <v>2</v>
      </c>
      <c r="H36" s="59">
        <v>2</v>
      </c>
      <c r="I36" s="59">
        <v>3</v>
      </c>
      <c r="J36" s="59">
        <v>2</v>
      </c>
      <c r="K36" s="59">
        <v>3</v>
      </c>
      <c r="L36" s="59">
        <v>2</v>
      </c>
      <c r="M36" s="59">
        <v>2</v>
      </c>
      <c r="N36" s="59">
        <v>2</v>
      </c>
      <c r="O36" s="59">
        <v>3</v>
      </c>
      <c r="P36" s="59">
        <v>2</v>
      </c>
      <c r="Q36" s="59">
        <v>2</v>
      </c>
      <c r="R36" s="60">
        <f t="shared" si="0"/>
        <v>35</v>
      </c>
      <c r="S36" s="61" t="str">
        <f t="shared" si="1"/>
        <v>Rendah</v>
      </c>
      <c r="T36" s="56"/>
      <c r="U36" s="56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.75" x14ac:dyDescent="0.2">
      <c r="A37" s="64">
        <v>9</v>
      </c>
      <c r="B37" s="64" t="s">
        <v>39</v>
      </c>
      <c r="C37" s="58">
        <v>4</v>
      </c>
      <c r="D37" s="59">
        <v>4</v>
      </c>
      <c r="E37" s="59">
        <v>4</v>
      </c>
      <c r="F37" s="59">
        <v>4</v>
      </c>
      <c r="G37" s="59">
        <v>4</v>
      </c>
      <c r="H37" s="59">
        <v>4</v>
      </c>
      <c r="I37" s="59">
        <v>4</v>
      </c>
      <c r="J37" s="59">
        <v>4</v>
      </c>
      <c r="K37" s="59">
        <v>4</v>
      </c>
      <c r="L37" s="59">
        <v>4</v>
      </c>
      <c r="M37" s="59">
        <v>4</v>
      </c>
      <c r="N37" s="59">
        <v>4</v>
      </c>
      <c r="O37" s="59">
        <v>4</v>
      </c>
      <c r="P37" s="59">
        <v>4</v>
      </c>
      <c r="Q37" s="59">
        <v>4</v>
      </c>
      <c r="R37" s="60">
        <f t="shared" si="0"/>
        <v>60</v>
      </c>
      <c r="S37" s="61" t="str">
        <f t="shared" si="1"/>
        <v>Tinggi</v>
      </c>
      <c r="T37" s="56"/>
      <c r="U37" s="56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.75" x14ac:dyDescent="0.2">
      <c r="A38" s="57">
        <v>7</v>
      </c>
      <c r="B38" s="57" t="s">
        <v>38</v>
      </c>
      <c r="C38" s="58">
        <v>3</v>
      </c>
      <c r="D38" s="59">
        <v>3</v>
      </c>
      <c r="E38" s="59">
        <v>3</v>
      </c>
      <c r="F38" s="59">
        <v>3</v>
      </c>
      <c r="G38" s="59">
        <v>3</v>
      </c>
      <c r="H38" s="59">
        <v>3</v>
      </c>
      <c r="I38" s="59">
        <v>3</v>
      </c>
      <c r="J38" s="59">
        <v>3</v>
      </c>
      <c r="K38" s="59">
        <v>3</v>
      </c>
      <c r="L38" s="59">
        <v>3</v>
      </c>
      <c r="M38" s="59">
        <v>3</v>
      </c>
      <c r="N38" s="59">
        <v>3</v>
      </c>
      <c r="O38" s="59">
        <v>3</v>
      </c>
      <c r="P38" s="59">
        <v>3</v>
      </c>
      <c r="Q38" s="59">
        <v>3</v>
      </c>
      <c r="R38" s="60">
        <f t="shared" si="0"/>
        <v>45</v>
      </c>
      <c r="S38" s="61" t="str">
        <f t="shared" si="1"/>
        <v>Rendah</v>
      </c>
      <c r="T38" s="56"/>
      <c r="U38" s="56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.75" x14ac:dyDescent="0.2">
      <c r="A39" s="64">
        <v>8</v>
      </c>
      <c r="B39" s="64" t="s">
        <v>38</v>
      </c>
      <c r="C39" s="58">
        <v>4</v>
      </c>
      <c r="D39" s="59">
        <v>4</v>
      </c>
      <c r="E39" s="59">
        <v>4</v>
      </c>
      <c r="F39" s="59">
        <v>4</v>
      </c>
      <c r="G39" s="59">
        <v>4</v>
      </c>
      <c r="H39" s="59">
        <v>4</v>
      </c>
      <c r="I39" s="59">
        <v>4</v>
      </c>
      <c r="J39" s="59">
        <v>4</v>
      </c>
      <c r="K39" s="59">
        <v>4</v>
      </c>
      <c r="L39" s="59">
        <v>4</v>
      </c>
      <c r="M39" s="59">
        <v>4</v>
      </c>
      <c r="N39" s="59">
        <v>4</v>
      </c>
      <c r="O39" s="59">
        <v>4</v>
      </c>
      <c r="P39" s="59">
        <v>4</v>
      </c>
      <c r="Q39" s="59">
        <v>4</v>
      </c>
      <c r="R39" s="60">
        <f t="shared" si="0"/>
        <v>60</v>
      </c>
      <c r="S39" s="61" t="str">
        <f t="shared" si="1"/>
        <v>Tinggi</v>
      </c>
      <c r="T39" s="56"/>
      <c r="U39" s="56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.75" x14ac:dyDescent="0.2">
      <c r="A40" s="57">
        <v>8</v>
      </c>
      <c r="B40" s="57" t="s">
        <v>38</v>
      </c>
      <c r="C40" s="58">
        <v>3</v>
      </c>
      <c r="D40" s="59">
        <v>3</v>
      </c>
      <c r="E40" s="59">
        <v>2</v>
      </c>
      <c r="F40" s="59">
        <v>2</v>
      </c>
      <c r="G40" s="59">
        <v>2</v>
      </c>
      <c r="H40" s="59">
        <v>2</v>
      </c>
      <c r="I40" s="59">
        <v>2</v>
      </c>
      <c r="J40" s="59">
        <v>2</v>
      </c>
      <c r="K40" s="59">
        <v>2</v>
      </c>
      <c r="L40" s="59">
        <v>2</v>
      </c>
      <c r="M40" s="59">
        <v>2</v>
      </c>
      <c r="N40" s="59">
        <v>2</v>
      </c>
      <c r="O40" s="59">
        <v>3</v>
      </c>
      <c r="P40" s="59">
        <v>2</v>
      </c>
      <c r="Q40" s="59">
        <v>2</v>
      </c>
      <c r="R40" s="60">
        <f t="shared" si="0"/>
        <v>33</v>
      </c>
      <c r="S40" s="61" t="str">
        <f t="shared" si="1"/>
        <v>Rendah</v>
      </c>
      <c r="T40" s="56"/>
      <c r="U40" s="56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.75" x14ac:dyDescent="0.2">
      <c r="A41" s="64">
        <v>9</v>
      </c>
      <c r="B41" s="64" t="s">
        <v>38</v>
      </c>
      <c r="C41" s="58">
        <v>4</v>
      </c>
      <c r="D41" s="59">
        <v>4</v>
      </c>
      <c r="E41" s="59">
        <v>4</v>
      </c>
      <c r="F41" s="59">
        <v>4</v>
      </c>
      <c r="G41" s="59">
        <v>4</v>
      </c>
      <c r="H41" s="59">
        <v>4</v>
      </c>
      <c r="I41" s="59">
        <v>4</v>
      </c>
      <c r="J41" s="59">
        <v>3</v>
      </c>
      <c r="K41" s="59">
        <v>4</v>
      </c>
      <c r="L41" s="59">
        <v>3</v>
      </c>
      <c r="M41" s="59">
        <v>3</v>
      </c>
      <c r="N41" s="59">
        <v>3</v>
      </c>
      <c r="O41" s="59">
        <v>4</v>
      </c>
      <c r="P41" s="59">
        <v>4</v>
      </c>
      <c r="Q41" s="59">
        <v>4</v>
      </c>
      <c r="R41" s="60">
        <f t="shared" si="0"/>
        <v>56</v>
      </c>
      <c r="S41" s="61" t="str">
        <f t="shared" si="1"/>
        <v>Tinggi</v>
      </c>
      <c r="T41" s="56"/>
      <c r="U41" s="56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.75" x14ac:dyDescent="0.2">
      <c r="A42" s="57">
        <v>9</v>
      </c>
      <c r="B42" s="57" t="s">
        <v>38</v>
      </c>
      <c r="C42" s="58">
        <v>3</v>
      </c>
      <c r="D42" s="59">
        <v>3</v>
      </c>
      <c r="E42" s="59">
        <v>2</v>
      </c>
      <c r="F42" s="59">
        <v>2</v>
      </c>
      <c r="G42" s="59">
        <v>3</v>
      </c>
      <c r="H42" s="59">
        <v>2</v>
      </c>
      <c r="I42" s="59">
        <v>3</v>
      </c>
      <c r="J42" s="59">
        <v>2</v>
      </c>
      <c r="K42" s="59">
        <v>3</v>
      </c>
      <c r="L42" s="59">
        <v>2</v>
      </c>
      <c r="M42" s="59">
        <v>2</v>
      </c>
      <c r="N42" s="59">
        <v>2</v>
      </c>
      <c r="O42" s="59">
        <v>3</v>
      </c>
      <c r="P42" s="59">
        <v>3</v>
      </c>
      <c r="Q42" s="59">
        <v>3</v>
      </c>
      <c r="R42" s="60">
        <f t="shared" si="0"/>
        <v>38</v>
      </c>
      <c r="S42" s="61" t="str">
        <f t="shared" si="1"/>
        <v>Rendah</v>
      </c>
      <c r="T42" s="56"/>
      <c r="U42" s="56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.75" x14ac:dyDescent="0.2">
      <c r="A43" s="64">
        <v>9</v>
      </c>
      <c r="B43" s="64" t="s">
        <v>38</v>
      </c>
      <c r="C43" s="58">
        <v>3</v>
      </c>
      <c r="D43" s="59">
        <v>3</v>
      </c>
      <c r="E43" s="59">
        <v>3</v>
      </c>
      <c r="F43" s="59">
        <v>3</v>
      </c>
      <c r="G43" s="59">
        <v>3</v>
      </c>
      <c r="H43" s="59">
        <v>3</v>
      </c>
      <c r="I43" s="59">
        <v>3</v>
      </c>
      <c r="J43" s="59">
        <v>2</v>
      </c>
      <c r="K43" s="59">
        <v>3</v>
      </c>
      <c r="L43" s="59">
        <v>3</v>
      </c>
      <c r="M43" s="59">
        <v>2</v>
      </c>
      <c r="N43" s="59">
        <v>2</v>
      </c>
      <c r="O43" s="59">
        <v>3</v>
      </c>
      <c r="P43" s="59">
        <v>3</v>
      </c>
      <c r="Q43" s="59">
        <v>3</v>
      </c>
      <c r="R43" s="60">
        <f t="shared" si="0"/>
        <v>42</v>
      </c>
      <c r="S43" s="61" t="str">
        <f t="shared" si="1"/>
        <v>Rendah</v>
      </c>
      <c r="T43" s="56"/>
      <c r="U43" s="56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.75" x14ac:dyDescent="0.2">
      <c r="A44" s="57">
        <v>7</v>
      </c>
      <c r="B44" s="57" t="s">
        <v>38</v>
      </c>
      <c r="C44" s="58">
        <v>4</v>
      </c>
      <c r="D44" s="59">
        <v>4</v>
      </c>
      <c r="E44" s="59">
        <v>4</v>
      </c>
      <c r="F44" s="59">
        <v>4</v>
      </c>
      <c r="G44" s="59">
        <v>4</v>
      </c>
      <c r="H44" s="59">
        <v>4</v>
      </c>
      <c r="I44" s="59">
        <v>4</v>
      </c>
      <c r="J44" s="59">
        <v>4</v>
      </c>
      <c r="K44" s="59">
        <v>4</v>
      </c>
      <c r="L44" s="59">
        <v>4</v>
      </c>
      <c r="M44" s="59">
        <v>4</v>
      </c>
      <c r="N44" s="59">
        <v>4</v>
      </c>
      <c r="O44" s="59">
        <v>4</v>
      </c>
      <c r="P44" s="59">
        <v>4</v>
      </c>
      <c r="Q44" s="59">
        <v>4</v>
      </c>
      <c r="R44" s="60">
        <f t="shared" si="0"/>
        <v>60</v>
      </c>
      <c r="S44" s="61" t="str">
        <f t="shared" si="1"/>
        <v>Tinggi</v>
      </c>
      <c r="T44" s="56"/>
      <c r="U44" s="56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.75" x14ac:dyDescent="0.2">
      <c r="A45" s="64">
        <v>8</v>
      </c>
      <c r="B45" s="64" t="s">
        <v>38</v>
      </c>
      <c r="C45" s="58">
        <v>3</v>
      </c>
      <c r="D45" s="59">
        <v>3</v>
      </c>
      <c r="E45" s="59">
        <v>3</v>
      </c>
      <c r="F45" s="59">
        <v>3</v>
      </c>
      <c r="G45" s="59">
        <v>3</v>
      </c>
      <c r="H45" s="59">
        <v>3</v>
      </c>
      <c r="I45" s="59">
        <v>3</v>
      </c>
      <c r="J45" s="59">
        <v>3</v>
      </c>
      <c r="K45" s="59">
        <v>3</v>
      </c>
      <c r="L45" s="59">
        <v>3</v>
      </c>
      <c r="M45" s="59">
        <v>3</v>
      </c>
      <c r="N45" s="59">
        <v>2</v>
      </c>
      <c r="O45" s="59">
        <v>3</v>
      </c>
      <c r="P45" s="59">
        <v>3</v>
      </c>
      <c r="Q45" s="59">
        <v>3</v>
      </c>
      <c r="R45" s="60">
        <f t="shared" si="0"/>
        <v>44</v>
      </c>
      <c r="S45" s="61" t="str">
        <f t="shared" si="1"/>
        <v>Rendah</v>
      </c>
      <c r="T45" s="56"/>
      <c r="U45" s="56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.75" x14ac:dyDescent="0.2">
      <c r="A46" s="57">
        <v>8</v>
      </c>
      <c r="B46" s="57" t="s">
        <v>38</v>
      </c>
      <c r="C46" s="58">
        <v>4</v>
      </c>
      <c r="D46" s="59">
        <v>4</v>
      </c>
      <c r="E46" s="59">
        <v>3</v>
      </c>
      <c r="F46" s="59">
        <v>3</v>
      </c>
      <c r="G46" s="59">
        <v>4</v>
      </c>
      <c r="H46" s="59">
        <v>3</v>
      </c>
      <c r="I46" s="59">
        <v>4</v>
      </c>
      <c r="J46" s="59">
        <v>3</v>
      </c>
      <c r="K46" s="59">
        <v>4</v>
      </c>
      <c r="L46" s="59">
        <v>3</v>
      </c>
      <c r="M46" s="59">
        <v>3</v>
      </c>
      <c r="N46" s="59">
        <v>3</v>
      </c>
      <c r="O46" s="59">
        <v>4</v>
      </c>
      <c r="P46" s="59">
        <v>4</v>
      </c>
      <c r="Q46" s="59">
        <v>3</v>
      </c>
      <c r="R46" s="60">
        <f t="shared" si="0"/>
        <v>52</v>
      </c>
      <c r="S46" s="61" t="str">
        <f t="shared" si="1"/>
        <v>Sedang</v>
      </c>
      <c r="T46" s="56"/>
      <c r="U46" s="56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.75" x14ac:dyDescent="0.2">
      <c r="A47" s="64">
        <v>9</v>
      </c>
      <c r="B47" s="64" t="s">
        <v>39</v>
      </c>
      <c r="C47" s="58">
        <v>3</v>
      </c>
      <c r="D47" s="59">
        <v>3</v>
      </c>
      <c r="E47" s="59">
        <v>3</v>
      </c>
      <c r="F47" s="59">
        <v>3</v>
      </c>
      <c r="G47" s="59">
        <v>3</v>
      </c>
      <c r="H47" s="59">
        <v>3</v>
      </c>
      <c r="I47" s="59">
        <v>3</v>
      </c>
      <c r="J47" s="59">
        <v>3</v>
      </c>
      <c r="K47" s="59">
        <v>3</v>
      </c>
      <c r="L47" s="59">
        <v>3</v>
      </c>
      <c r="M47" s="59">
        <v>3</v>
      </c>
      <c r="N47" s="59">
        <v>3</v>
      </c>
      <c r="O47" s="59">
        <v>3</v>
      </c>
      <c r="P47" s="59">
        <v>3</v>
      </c>
      <c r="Q47" s="59">
        <v>3</v>
      </c>
      <c r="R47" s="60">
        <f t="shared" si="0"/>
        <v>45</v>
      </c>
      <c r="S47" s="61" t="str">
        <f t="shared" si="1"/>
        <v>Rendah</v>
      </c>
      <c r="T47" s="56"/>
      <c r="U47" s="56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.75" x14ac:dyDescent="0.2">
      <c r="A48" s="57">
        <v>9</v>
      </c>
      <c r="B48" s="57" t="s">
        <v>39</v>
      </c>
      <c r="C48" s="58">
        <v>4</v>
      </c>
      <c r="D48" s="59">
        <v>4</v>
      </c>
      <c r="E48" s="59">
        <v>3</v>
      </c>
      <c r="F48" s="59">
        <v>3</v>
      </c>
      <c r="G48" s="59">
        <v>3</v>
      </c>
      <c r="H48" s="59">
        <v>3</v>
      </c>
      <c r="I48" s="59">
        <v>4</v>
      </c>
      <c r="J48" s="59">
        <v>3</v>
      </c>
      <c r="K48" s="59">
        <v>4</v>
      </c>
      <c r="L48" s="59">
        <v>3</v>
      </c>
      <c r="M48" s="59">
        <v>3</v>
      </c>
      <c r="N48" s="59">
        <v>3</v>
      </c>
      <c r="O48" s="59">
        <v>4</v>
      </c>
      <c r="P48" s="59">
        <v>4</v>
      </c>
      <c r="Q48" s="59">
        <v>3</v>
      </c>
      <c r="R48" s="60">
        <f t="shared" si="0"/>
        <v>51</v>
      </c>
      <c r="S48" s="61" t="str">
        <f t="shared" si="1"/>
        <v>Sedang</v>
      </c>
      <c r="T48" s="56"/>
      <c r="U48" s="56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.75" x14ac:dyDescent="0.2">
      <c r="A49" s="64">
        <v>9</v>
      </c>
      <c r="B49" s="64" t="s">
        <v>39</v>
      </c>
      <c r="C49" s="58">
        <v>4</v>
      </c>
      <c r="D49" s="59">
        <v>4</v>
      </c>
      <c r="E49" s="59">
        <v>4</v>
      </c>
      <c r="F49" s="59">
        <v>3</v>
      </c>
      <c r="G49" s="59">
        <v>4</v>
      </c>
      <c r="H49" s="59">
        <v>4</v>
      </c>
      <c r="I49" s="59">
        <v>4</v>
      </c>
      <c r="J49" s="59">
        <v>3</v>
      </c>
      <c r="K49" s="59">
        <v>4</v>
      </c>
      <c r="L49" s="59">
        <v>3</v>
      </c>
      <c r="M49" s="59">
        <v>3</v>
      </c>
      <c r="N49" s="59">
        <v>3</v>
      </c>
      <c r="O49" s="59">
        <v>4</v>
      </c>
      <c r="P49" s="59">
        <v>4</v>
      </c>
      <c r="Q49" s="59">
        <v>4</v>
      </c>
      <c r="R49" s="60">
        <f t="shared" si="0"/>
        <v>55</v>
      </c>
      <c r="S49" s="61" t="str">
        <f t="shared" si="1"/>
        <v>Tinggi</v>
      </c>
      <c r="T49" s="56"/>
      <c r="U49" s="56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.75" x14ac:dyDescent="0.2">
      <c r="A50" s="57">
        <v>7</v>
      </c>
      <c r="B50" s="57" t="s">
        <v>39</v>
      </c>
      <c r="C50" s="58">
        <v>3</v>
      </c>
      <c r="D50" s="59">
        <v>3</v>
      </c>
      <c r="E50" s="59">
        <v>3</v>
      </c>
      <c r="F50" s="59">
        <v>3</v>
      </c>
      <c r="G50" s="59">
        <v>3</v>
      </c>
      <c r="H50" s="59">
        <v>3</v>
      </c>
      <c r="I50" s="59">
        <v>3</v>
      </c>
      <c r="J50" s="59">
        <v>3</v>
      </c>
      <c r="K50" s="59">
        <v>3</v>
      </c>
      <c r="L50" s="59">
        <v>3</v>
      </c>
      <c r="M50" s="59">
        <v>3</v>
      </c>
      <c r="N50" s="59">
        <v>2</v>
      </c>
      <c r="O50" s="59">
        <v>3</v>
      </c>
      <c r="P50" s="59">
        <v>3</v>
      </c>
      <c r="Q50" s="59">
        <v>3</v>
      </c>
      <c r="R50" s="60">
        <f t="shared" si="0"/>
        <v>44</v>
      </c>
      <c r="S50" s="61" t="str">
        <f t="shared" si="1"/>
        <v>Rendah</v>
      </c>
      <c r="T50" s="56"/>
      <c r="U50" s="5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.75" x14ac:dyDescent="0.2">
      <c r="A51" s="64">
        <v>8</v>
      </c>
      <c r="B51" s="64" t="s">
        <v>38</v>
      </c>
      <c r="C51" s="58">
        <v>4</v>
      </c>
      <c r="D51" s="59">
        <v>4</v>
      </c>
      <c r="E51" s="59">
        <v>4</v>
      </c>
      <c r="F51" s="59">
        <v>4</v>
      </c>
      <c r="G51" s="59">
        <v>4</v>
      </c>
      <c r="H51" s="59">
        <v>4</v>
      </c>
      <c r="I51" s="59">
        <v>4</v>
      </c>
      <c r="J51" s="59">
        <v>4</v>
      </c>
      <c r="K51" s="59">
        <v>4</v>
      </c>
      <c r="L51" s="59">
        <v>4</v>
      </c>
      <c r="M51" s="59">
        <v>4</v>
      </c>
      <c r="N51" s="59">
        <v>4</v>
      </c>
      <c r="O51" s="59">
        <v>4</v>
      </c>
      <c r="P51" s="59">
        <v>4</v>
      </c>
      <c r="Q51" s="59">
        <v>4</v>
      </c>
      <c r="R51" s="60">
        <f t="shared" si="0"/>
        <v>60</v>
      </c>
      <c r="S51" s="61" t="str">
        <f t="shared" si="1"/>
        <v>Tinggi</v>
      </c>
      <c r="T51" s="56"/>
      <c r="U51" s="5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.75" x14ac:dyDescent="0.2">
      <c r="A52" s="57">
        <v>8</v>
      </c>
      <c r="B52" s="57" t="s">
        <v>39</v>
      </c>
      <c r="C52" s="58">
        <v>4</v>
      </c>
      <c r="D52" s="59">
        <v>4</v>
      </c>
      <c r="E52" s="59">
        <v>3</v>
      </c>
      <c r="F52" s="59">
        <v>3</v>
      </c>
      <c r="G52" s="59">
        <v>3</v>
      </c>
      <c r="H52" s="59">
        <v>3</v>
      </c>
      <c r="I52" s="59">
        <v>3</v>
      </c>
      <c r="J52" s="59">
        <v>3</v>
      </c>
      <c r="K52" s="59">
        <v>4</v>
      </c>
      <c r="L52" s="59">
        <v>3</v>
      </c>
      <c r="M52" s="59">
        <v>3</v>
      </c>
      <c r="N52" s="59">
        <v>3</v>
      </c>
      <c r="O52" s="59">
        <v>4</v>
      </c>
      <c r="P52" s="59">
        <v>3</v>
      </c>
      <c r="Q52" s="59">
        <v>3</v>
      </c>
      <c r="R52" s="60">
        <f t="shared" si="0"/>
        <v>49</v>
      </c>
      <c r="S52" s="61" t="str">
        <f t="shared" si="1"/>
        <v>Sedang</v>
      </c>
      <c r="T52" s="56"/>
      <c r="U52" s="56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.75" x14ac:dyDescent="0.2">
      <c r="A53" s="64">
        <v>9</v>
      </c>
      <c r="B53" s="64" t="s">
        <v>38</v>
      </c>
      <c r="C53" s="58">
        <v>4</v>
      </c>
      <c r="D53" s="59">
        <v>3</v>
      </c>
      <c r="E53" s="59">
        <v>3</v>
      </c>
      <c r="F53" s="59">
        <v>3</v>
      </c>
      <c r="G53" s="59">
        <v>3</v>
      </c>
      <c r="H53" s="59">
        <v>3</v>
      </c>
      <c r="I53" s="59">
        <v>3</v>
      </c>
      <c r="J53" s="59">
        <v>3</v>
      </c>
      <c r="K53" s="59">
        <v>3</v>
      </c>
      <c r="L53" s="59">
        <v>3</v>
      </c>
      <c r="M53" s="59">
        <v>3</v>
      </c>
      <c r="N53" s="59">
        <v>3</v>
      </c>
      <c r="O53" s="59">
        <v>4</v>
      </c>
      <c r="P53" s="59">
        <v>3</v>
      </c>
      <c r="Q53" s="59">
        <v>3</v>
      </c>
      <c r="R53" s="60">
        <f t="shared" si="0"/>
        <v>47</v>
      </c>
      <c r="S53" s="61" t="str">
        <f t="shared" si="1"/>
        <v>Sedang</v>
      </c>
      <c r="T53" s="56"/>
      <c r="U53" s="56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.75" x14ac:dyDescent="0.2">
      <c r="A54" s="57">
        <v>9</v>
      </c>
      <c r="B54" s="57" t="s">
        <v>39</v>
      </c>
      <c r="C54" s="58">
        <v>4</v>
      </c>
      <c r="D54" s="59">
        <v>4</v>
      </c>
      <c r="E54" s="59">
        <v>4</v>
      </c>
      <c r="F54" s="59">
        <v>4</v>
      </c>
      <c r="G54" s="59">
        <v>4</v>
      </c>
      <c r="H54" s="59">
        <v>4</v>
      </c>
      <c r="I54" s="59">
        <v>4</v>
      </c>
      <c r="J54" s="59">
        <v>4</v>
      </c>
      <c r="K54" s="59">
        <v>4</v>
      </c>
      <c r="L54" s="59">
        <v>4</v>
      </c>
      <c r="M54" s="59">
        <v>4</v>
      </c>
      <c r="N54" s="59">
        <v>4</v>
      </c>
      <c r="O54" s="59">
        <v>4</v>
      </c>
      <c r="P54" s="59">
        <v>4</v>
      </c>
      <c r="Q54" s="59">
        <v>4</v>
      </c>
      <c r="R54" s="60">
        <f t="shared" si="0"/>
        <v>60</v>
      </c>
      <c r="S54" s="61" t="str">
        <f t="shared" si="1"/>
        <v>Tinggi</v>
      </c>
      <c r="T54" s="56"/>
      <c r="U54" s="56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.75" x14ac:dyDescent="0.2">
      <c r="A55" s="64">
        <v>9</v>
      </c>
      <c r="B55" s="64" t="s">
        <v>39</v>
      </c>
      <c r="C55" s="58">
        <v>4</v>
      </c>
      <c r="D55" s="59">
        <v>4</v>
      </c>
      <c r="E55" s="59">
        <v>3</v>
      </c>
      <c r="F55" s="59">
        <v>3</v>
      </c>
      <c r="G55" s="59">
        <v>3</v>
      </c>
      <c r="H55" s="59">
        <v>3</v>
      </c>
      <c r="I55" s="59">
        <v>3</v>
      </c>
      <c r="J55" s="59">
        <v>3</v>
      </c>
      <c r="K55" s="59">
        <v>4</v>
      </c>
      <c r="L55" s="59">
        <v>3</v>
      </c>
      <c r="M55" s="59">
        <v>3</v>
      </c>
      <c r="N55" s="59">
        <v>3</v>
      </c>
      <c r="O55" s="59">
        <v>4</v>
      </c>
      <c r="P55" s="59">
        <v>3</v>
      </c>
      <c r="Q55" s="59">
        <v>3</v>
      </c>
      <c r="R55" s="60">
        <f t="shared" si="0"/>
        <v>49</v>
      </c>
      <c r="S55" s="61" t="str">
        <f t="shared" si="1"/>
        <v>Sedang</v>
      </c>
      <c r="T55" s="56"/>
      <c r="U55" s="56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.75" x14ac:dyDescent="0.2">
      <c r="A56" s="57">
        <v>7</v>
      </c>
      <c r="B56" s="57" t="s">
        <v>38</v>
      </c>
      <c r="C56" s="58">
        <v>3</v>
      </c>
      <c r="D56" s="59">
        <v>3</v>
      </c>
      <c r="E56" s="59">
        <v>3</v>
      </c>
      <c r="F56" s="59">
        <v>2</v>
      </c>
      <c r="G56" s="59">
        <v>3</v>
      </c>
      <c r="H56" s="59">
        <v>3</v>
      </c>
      <c r="I56" s="59">
        <v>3</v>
      </c>
      <c r="J56" s="59">
        <v>2</v>
      </c>
      <c r="K56" s="59">
        <v>3</v>
      </c>
      <c r="L56" s="59">
        <v>2</v>
      </c>
      <c r="M56" s="59">
        <v>2</v>
      </c>
      <c r="N56" s="59">
        <v>2</v>
      </c>
      <c r="O56" s="59">
        <v>3</v>
      </c>
      <c r="P56" s="59">
        <v>3</v>
      </c>
      <c r="Q56" s="59">
        <v>3</v>
      </c>
      <c r="R56" s="60">
        <f t="shared" si="0"/>
        <v>40</v>
      </c>
      <c r="S56" s="61" t="str">
        <f t="shared" si="1"/>
        <v>Rendah</v>
      </c>
      <c r="T56" s="56"/>
      <c r="U56" s="56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.75" x14ac:dyDescent="0.2">
      <c r="A57" s="64">
        <v>8</v>
      </c>
      <c r="B57" s="64" t="s">
        <v>38</v>
      </c>
      <c r="C57" s="58">
        <v>4</v>
      </c>
      <c r="D57" s="59">
        <v>3</v>
      </c>
      <c r="E57" s="59">
        <v>3</v>
      </c>
      <c r="F57" s="59">
        <v>3</v>
      </c>
      <c r="G57" s="59">
        <v>3</v>
      </c>
      <c r="H57" s="59">
        <v>3</v>
      </c>
      <c r="I57" s="59">
        <v>3</v>
      </c>
      <c r="J57" s="59">
        <v>3</v>
      </c>
      <c r="K57" s="59">
        <v>3</v>
      </c>
      <c r="L57" s="59">
        <v>3</v>
      </c>
      <c r="M57" s="59">
        <v>3</v>
      </c>
      <c r="N57" s="59">
        <v>3</v>
      </c>
      <c r="O57" s="59">
        <v>3</v>
      </c>
      <c r="P57" s="59">
        <v>3</v>
      </c>
      <c r="Q57" s="59">
        <v>3</v>
      </c>
      <c r="R57" s="60">
        <f t="shared" si="0"/>
        <v>46</v>
      </c>
      <c r="S57" s="61" t="str">
        <f t="shared" si="1"/>
        <v>Rendah</v>
      </c>
      <c r="T57" s="56"/>
      <c r="U57" s="5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.75" x14ac:dyDescent="0.2">
      <c r="A58" s="57">
        <v>8</v>
      </c>
      <c r="B58" s="57" t="s">
        <v>38</v>
      </c>
      <c r="C58" s="58">
        <v>4</v>
      </c>
      <c r="D58" s="59">
        <v>4</v>
      </c>
      <c r="E58" s="59">
        <v>3</v>
      </c>
      <c r="F58" s="59">
        <v>3</v>
      </c>
      <c r="G58" s="59">
        <v>3</v>
      </c>
      <c r="H58" s="59">
        <v>3</v>
      </c>
      <c r="I58" s="59">
        <v>3</v>
      </c>
      <c r="J58" s="59">
        <v>3</v>
      </c>
      <c r="K58" s="59">
        <v>4</v>
      </c>
      <c r="L58" s="59">
        <v>3</v>
      </c>
      <c r="M58" s="59">
        <v>3</v>
      </c>
      <c r="N58" s="59">
        <v>3</v>
      </c>
      <c r="O58" s="59">
        <v>4</v>
      </c>
      <c r="P58" s="59">
        <v>3</v>
      </c>
      <c r="Q58" s="59">
        <v>3</v>
      </c>
      <c r="R58" s="60">
        <f t="shared" si="0"/>
        <v>49</v>
      </c>
      <c r="S58" s="61" t="str">
        <f t="shared" si="1"/>
        <v>Sedang</v>
      </c>
      <c r="T58" s="56"/>
      <c r="U58" s="5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.75" x14ac:dyDescent="0.2">
      <c r="A59" s="64">
        <v>9</v>
      </c>
      <c r="B59" s="64" t="s">
        <v>39</v>
      </c>
      <c r="C59" s="58">
        <v>4</v>
      </c>
      <c r="D59" s="59">
        <v>4</v>
      </c>
      <c r="E59" s="59">
        <v>3</v>
      </c>
      <c r="F59" s="59">
        <v>3</v>
      </c>
      <c r="G59" s="59">
        <v>3</v>
      </c>
      <c r="H59" s="59">
        <v>3</v>
      </c>
      <c r="I59" s="59">
        <v>4</v>
      </c>
      <c r="J59" s="59">
        <v>3</v>
      </c>
      <c r="K59" s="59">
        <v>4</v>
      </c>
      <c r="L59" s="59">
        <v>3</v>
      </c>
      <c r="M59" s="59">
        <v>3</v>
      </c>
      <c r="N59" s="59">
        <v>3</v>
      </c>
      <c r="O59" s="59">
        <v>4</v>
      </c>
      <c r="P59" s="59">
        <v>4</v>
      </c>
      <c r="Q59" s="59">
        <v>3</v>
      </c>
      <c r="R59" s="60">
        <f t="shared" si="0"/>
        <v>51</v>
      </c>
      <c r="S59" s="61" t="str">
        <f t="shared" si="1"/>
        <v>Sedang</v>
      </c>
      <c r="T59" s="56"/>
      <c r="U59" s="56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.75" x14ac:dyDescent="0.2">
      <c r="A60" s="57">
        <v>9</v>
      </c>
      <c r="B60" s="57" t="s">
        <v>39</v>
      </c>
      <c r="C60" s="58">
        <v>4</v>
      </c>
      <c r="D60" s="59">
        <v>3</v>
      </c>
      <c r="E60" s="59">
        <v>3</v>
      </c>
      <c r="F60" s="59">
        <v>3</v>
      </c>
      <c r="G60" s="59">
        <v>3</v>
      </c>
      <c r="H60" s="59">
        <v>3</v>
      </c>
      <c r="I60" s="59">
        <v>3</v>
      </c>
      <c r="J60" s="59">
        <v>3</v>
      </c>
      <c r="K60" s="59">
        <v>3</v>
      </c>
      <c r="L60" s="59">
        <v>3</v>
      </c>
      <c r="M60" s="59">
        <v>3</v>
      </c>
      <c r="N60" s="59">
        <v>3</v>
      </c>
      <c r="O60" s="59">
        <v>3</v>
      </c>
      <c r="P60" s="59">
        <v>3</v>
      </c>
      <c r="Q60" s="59">
        <v>3</v>
      </c>
      <c r="R60" s="60">
        <f t="shared" si="0"/>
        <v>46</v>
      </c>
      <c r="S60" s="61" t="str">
        <f t="shared" si="1"/>
        <v>Rendah</v>
      </c>
      <c r="T60" s="56"/>
      <c r="U60" s="5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.75" x14ac:dyDescent="0.2">
      <c r="A61" s="64">
        <v>9</v>
      </c>
      <c r="B61" s="64" t="s">
        <v>38</v>
      </c>
      <c r="C61" s="58">
        <v>4</v>
      </c>
      <c r="D61" s="59">
        <v>4</v>
      </c>
      <c r="E61" s="59">
        <v>3</v>
      </c>
      <c r="F61" s="59">
        <v>3</v>
      </c>
      <c r="G61" s="59">
        <v>4</v>
      </c>
      <c r="H61" s="59">
        <v>4</v>
      </c>
      <c r="I61" s="59">
        <v>4</v>
      </c>
      <c r="J61" s="59">
        <v>3</v>
      </c>
      <c r="K61" s="59">
        <v>4</v>
      </c>
      <c r="L61" s="59">
        <v>3</v>
      </c>
      <c r="M61" s="59">
        <v>3</v>
      </c>
      <c r="N61" s="59">
        <v>3</v>
      </c>
      <c r="O61" s="59">
        <v>4</v>
      </c>
      <c r="P61" s="59">
        <v>4</v>
      </c>
      <c r="Q61" s="59">
        <v>4</v>
      </c>
      <c r="R61" s="60">
        <f t="shared" si="0"/>
        <v>54</v>
      </c>
      <c r="S61" s="61" t="s">
        <v>66</v>
      </c>
      <c r="T61" s="56"/>
      <c r="U61" s="56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.75" x14ac:dyDescent="0.2">
      <c r="A62" s="57">
        <v>7</v>
      </c>
      <c r="B62" s="57" t="s">
        <v>38</v>
      </c>
      <c r="C62" s="58">
        <v>3</v>
      </c>
      <c r="D62" s="59">
        <v>3</v>
      </c>
      <c r="E62" s="59">
        <v>3</v>
      </c>
      <c r="F62" s="59">
        <v>3</v>
      </c>
      <c r="G62" s="59">
        <v>3</v>
      </c>
      <c r="H62" s="59">
        <v>3</v>
      </c>
      <c r="I62" s="59">
        <v>3</v>
      </c>
      <c r="J62" s="59">
        <v>3</v>
      </c>
      <c r="K62" s="59">
        <v>3</v>
      </c>
      <c r="L62" s="59">
        <v>3</v>
      </c>
      <c r="M62" s="59">
        <v>3</v>
      </c>
      <c r="N62" s="59">
        <v>3</v>
      </c>
      <c r="O62" s="59">
        <v>3</v>
      </c>
      <c r="P62" s="59">
        <v>3</v>
      </c>
      <c r="Q62" s="59">
        <v>3</v>
      </c>
      <c r="R62" s="60">
        <f t="shared" si="0"/>
        <v>45</v>
      </c>
      <c r="S62" s="61" t="str">
        <f t="shared" si="1"/>
        <v>Rendah</v>
      </c>
      <c r="T62" s="56"/>
      <c r="U62" s="56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.75" x14ac:dyDescent="0.2">
      <c r="A63" s="64">
        <v>8</v>
      </c>
      <c r="B63" s="64" t="s">
        <v>39</v>
      </c>
      <c r="C63" s="58">
        <v>4</v>
      </c>
      <c r="D63" s="59">
        <v>4</v>
      </c>
      <c r="E63" s="59">
        <v>3</v>
      </c>
      <c r="F63" s="59">
        <v>3</v>
      </c>
      <c r="G63" s="59">
        <v>3</v>
      </c>
      <c r="H63" s="59">
        <v>3</v>
      </c>
      <c r="I63" s="59">
        <v>3</v>
      </c>
      <c r="J63" s="59">
        <v>3</v>
      </c>
      <c r="K63" s="59">
        <v>4</v>
      </c>
      <c r="L63" s="59">
        <v>3</v>
      </c>
      <c r="M63" s="59">
        <v>3</v>
      </c>
      <c r="N63" s="59">
        <v>3</v>
      </c>
      <c r="O63" s="59">
        <v>4</v>
      </c>
      <c r="P63" s="59">
        <v>3</v>
      </c>
      <c r="Q63" s="59">
        <v>3</v>
      </c>
      <c r="R63" s="60">
        <f t="shared" si="0"/>
        <v>49</v>
      </c>
      <c r="S63" s="61" t="str">
        <f t="shared" si="1"/>
        <v>Sedang</v>
      </c>
      <c r="T63" s="56"/>
      <c r="U63" s="5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2.75" x14ac:dyDescent="0.2">
      <c r="A64" s="57">
        <v>8</v>
      </c>
      <c r="B64" s="57" t="s">
        <v>39</v>
      </c>
      <c r="C64" s="58">
        <v>3</v>
      </c>
      <c r="D64" s="59">
        <v>3</v>
      </c>
      <c r="E64" s="59">
        <v>3</v>
      </c>
      <c r="F64" s="59">
        <v>3</v>
      </c>
      <c r="G64" s="59">
        <v>3</v>
      </c>
      <c r="H64" s="59">
        <v>3</v>
      </c>
      <c r="I64" s="59">
        <v>3</v>
      </c>
      <c r="J64" s="59">
        <v>3</v>
      </c>
      <c r="K64" s="59">
        <v>3</v>
      </c>
      <c r="L64" s="59">
        <v>3</v>
      </c>
      <c r="M64" s="59">
        <v>2</v>
      </c>
      <c r="N64" s="59">
        <v>2</v>
      </c>
      <c r="O64" s="59">
        <v>3</v>
      </c>
      <c r="P64" s="59">
        <v>3</v>
      </c>
      <c r="Q64" s="59">
        <v>3</v>
      </c>
      <c r="R64" s="60">
        <f t="shared" si="0"/>
        <v>43</v>
      </c>
      <c r="S64" s="61" t="str">
        <f t="shared" si="1"/>
        <v>Rendah</v>
      </c>
      <c r="T64" s="56"/>
      <c r="U64" s="56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.75" x14ac:dyDescent="0.2">
      <c r="A65" s="64">
        <v>9</v>
      </c>
      <c r="B65" s="64" t="s">
        <v>39</v>
      </c>
      <c r="C65" s="58">
        <v>4</v>
      </c>
      <c r="D65" s="59">
        <v>4</v>
      </c>
      <c r="E65" s="59">
        <v>4</v>
      </c>
      <c r="F65" s="59">
        <v>3</v>
      </c>
      <c r="G65" s="59">
        <v>4</v>
      </c>
      <c r="H65" s="59">
        <v>4</v>
      </c>
      <c r="I65" s="59">
        <v>4</v>
      </c>
      <c r="J65" s="59">
        <v>3</v>
      </c>
      <c r="K65" s="59">
        <v>4</v>
      </c>
      <c r="L65" s="59">
        <v>3</v>
      </c>
      <c r="M65" s="59">
        <v>3</v>
      </c>
      <c r="N65" s="59">
        <v>3</v>
      </c>
      <c r="O65" s="59">
        <v>4</v>
      </c>
      <c r="P65" s="59">
        <v>4</v>
      </c>
      <c r="Q65" s="59">
        <v>4</v>
      </c>
      <c r="R65" s="60">
        <f t="shared" si="0"/>
        <v>55</v>
      </c>
      <c r="S65" s="61" t="str">
        <f t="shared" si="1"/>
        <v>Tinggi</v>
      </c>
      <c r="T65" s="56"/>
      <c r="U65" s="56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.75" x14ac:dyDescent="0.2">
      <c r="A66" s="57">
        <v>9</v>
      </c>
      <c r="B66" s="57" t="s">
        <v>39</v>
      </c>
      <c r="C66" s="58">
        <v>3</v>
      </c>
      <c r="D66" s="59">
        <v>3</v>
      </c>
      <c r="E66" s="59">
        <v>3</v>
      </c>
      <c r="F66" s="59">
        <v>3</v>
      </c>
      <c r="G66" s="59">
        <v>3</v>
      </c>
      <c r="H66" s="59">
        <v>3</v>
      </c>
      <c r="I66" s="59">
        <v>3</v>
      </c>
      <c r="J66" s="59">
        <v>3</v>
      </c>
      <c r="K66" s="59">
        <v>3</v>
      </c>
      <c r="L66" s="59">
        <v>3</v>
      </c>
      <c r="M66" s="59">
        <v>3</v>
      </c>
      <c r="N66" s="59">
        <v>3</v>
      </c>
      <c r="O66" s="59">
        <v>3</v>
      </c>
      <c r="P66" s="59">
        <v>3</v>
      </c>
      <c r="Q66" s="59">
        <v>3</v>
      </c>
      <c r="R66" s="60">
        <f t="shared" si="0"/>
        <v>45</v>
      </c>
      <c r="S66" s="61" t="str">
        <f t="shared" si="1"/>
        <v>Rendah</v>
      </c>
      <c r="T66" s="56"/>
      <c r="U66" s="5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.75" x14ac:dyDescent="0.2">
      <c r="A67" s="64">
        <v>9</v>
      </c>
      <c r="B67" s="64" t="s">
        <v>39</v>
      </c>
      <c r="C67" s="58">
        <v>3</v>
      </c>
      <c r="D67" s="59">
        <v>3</v>
      </c>
      <c r="E67" s="59">
        <v>2</v>
      </c>
      <c r="F67" s="59">
        <v>2</v>
      </c>
      <c r="G67" s="59">
        <v>2</v>
      </c>
      <c r="H67" s="59">
        <v>2</v>
      </c>
      <c r="I67" s="59">
        <v>3</v>
      </c>
      <c r="J67" s="59">
        <v>2</v>
      </c>
      <c r="K67" s="59">
        <v>3</v>
      </c>
      <c r="L67" s="59">
        <v>2</v>
      </c>
      <c r="M67" s="59">
        <v>2</v>
      </c>
      <c r="N67" s="59">
        <v>2</v>
      </c>
      <c r="O67" s="59">
        <v>3</v>
      </c>
      <c r="P67" s="59">
        <v>3</v>
      </c>
      <c r="Q67" s="59">
        <v>2</v>
      </c>
      <c r="R67" s="60">
        <f t="shared" si="0"/>
        <v>36</v>
      </c>
      <c r="S67" s="61" t="str">
        <f t="shared" ref="S67:S130" si="2">IF(R67&lt;47,"Rendah",IF(R67&lt;54,"Sedang",IF(R67&gt;54,"Tinggi")))</f>
        <v>Rendah</v>
      </c>
      <c r="T67" s="56"/>
      <c r="U67" s="5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.75" x14ac:dyDescent="0.2">
      <c r="A68" s="57">
        <v>7</v>
      </c>
      <c r="B68" s="57" t="s">
        <v>39</v>
      </c>
      <c r="C68" s="58">
        <v>3</v>
      </c>
      <c r="D68" s="59">
        <v>3</v>
      </c>
      <c r="E68" s="59">
        <v>2</v>
      </c>
      <c r="F68" s="59">
        <v>2</v>
      </c>
      <c r="G68" s="59">
        <v>3</v>
      </c>
      <c r="H68" s="59">
        <v>2</v>
      </c>
      <c r="I68" s="59">
        <v>3</v>
      </c>
      <c r="J68" s="59">
        <v>2</v>
      </c>
      <c r="K68" s="59">
        <v>3</v>
      </c>
      <c r="L68" s="59">
        <v>2</v>
      </c>
      <c r="M68" s="59">
        <v>2</v>
      </c>
      <c r="N68" s="59">
        <v>2</v>
      </c>
      <c r="O68" s="59">
        <v>3</v>
      </c>
      <c r="P68" s="59">
        <v>3</v>
      </c>
      <c r="Q68" s="59">
        <v>3</v>
      </c>
      <c r="R68" s="60">
        <f t="shared" si="0"/>
        <v>38</v>
      </c>
      <c r="S68" s="61" t="str">
        <f t="shared" si="2"/>
        <v>Rendah</v>
      </c>
      <c r="T68" s="56"/>
      <c r="U68" s="5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.75" x14ac:dyDescent="0.2">
      <c r="A69" s="64">
        <v>8</v>
      </c>
      <c r="B69" s="64" t="s">
        <v>38</v>
      </c>
      <c r="C69" s="58">
        <v>4</v>
      </c>
      <c r="D69" s="59">
        <v>3</v>
      </c>
      <c r="E69" s="59">
        <v>3</v>
      </c>
      <c r="F69" s="59">
        <v>3</v>
      </c>
      <c r="G69" s="59">
        <v>3</v>
      </c>
      <c r="H69" s="59">
        <v>3</v>
      </c>
      <c r="I69" s="59">
        <v>3</v>
      </c>
      <c r="J69" s="59">
        <v>3</v>
      </c>
      <c r="K69" s="59">
        <v>3</v>
      </c>
      <c r="L69" s="59">
        <v>3</v>
      </c>
      <c r="M69" s="59">
        <v>3</v>
      </c>
      <c r="N69" s="59">
        <v>3</v>
      </c>
      <c r="O69" s="59">
        <v>4</v>
      </c>
      <c r="P69" s="59">
        <v>3</v>
      </c>
      <c r="Q69" s="59">
        <v>3</v>
      </c>
      <c r="R69" s="60">
        <f t="shared" si="0"/>
        <v>47</v>
      </c>
      <c r="S69" s="61" t="str">
        <f t="shared" si="2"/>
        <v>Sedang</v>
      </c>
      <c r="T69" s="56"/>
      <c r="U69" s="5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.75" x14ac:dyDescent="0.2">
      <c r="A70" s="57">
        <v>8</v>
      </c>
      <c r="B70" s="57" t="s">
        <v>39</v>
      </c>
      <c r="C70" s="58">
        <v>4</v>
      </c>
      <c r="D70" s="59">
        <v>4</v>
      </c>
      <c r="E70" s="59">
        <v>3</v>
      </c>
      <c r="F70" s="59">
        <v>3</v>
      </c>
      <c r="G70" s="59">
        <v>3</v>
      </c>
      <c r="H70" s="59">
        <v>3</v>
      </c>
      <c r="I70" s="59">
        <v>4</v>
      </c>
      <c r="J70" s="59">
        <v>3</v>
      </c>
      <c r="K70" s="59">
        <v>4</v>
      </c>
      <c r="L70" s="59">
        <v>3</v>
      </c>
      <c r="M70" s="59">
        <v>3</v>
      </c>
      <c r="N70" s="59">
        <v>3</v>
      </c>
      <c r="O70" s="59">
        <v>4</v>
      </c>
      <c r="P70" s="59">
        <v>3</v>
      </c>
      <c r="Q70" s="59">
        <v>3</v>
      </c>
      <c r="R70" s="60">
        <f t="shared" si="0"/>
        <v>50</v>
      </c>
      <c r="S70" s="61" t="str">
        <f t="shared" si="2"/>
        <v>Sedang</v>
      </c>
      <c r="T70" s="56"/>
      <c r="U70" s="5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.75" x14ac:dyDescent="0.2">
      <c r="A71" s="64">
        <v>9</v>
      </c>
      <c r="B71" s="64" t="s">
        <v>39</v>
      </c>
      <c r="C71" s="58">
        <v>3</v>
      </c>
      <c r="D71" s="59">
        <v>3</v>
      </c>
      <c r="E71" s="59">
        <v>2</v>
      </c>
      <c r="F71" s="59">
        <v>2</v>
      </c>
      <c r="G71" s="59">
        <v>2</v>
      </c>
      <c r="H71" s="59">
        <v>2</v>
      </c>
      <c r="I71" s="59">
        <v>3</v>
      </c>
      <c r="J71" s="59">
        <v>2</v>
      </c>
      <c r="K71" s="59">
        <v>3</v>
      </c>
      <c r="L71" s="59">
        <v>2</v>
      </c>
      <c r="M71" s="59">
        <v>2</v>
      </c>
      <c r="N71" s="59">
        <v>2</v>
      </c>
      <c r="O71" s="59">
        <v>3</v>
      </c>
      <c r="P71" s="59">
        <v>3</v>
      </c>
      <c r="Q71" s="59">
        <v>2</v>
      </c>
      <c r="R71" s="60">
        <f t="shared" si="0"/>
        <v>36</v>
      </c>
      <c r="S71" s="61" t="str">
        <f t="shared" si="2"/>
        <v>Rendah</v>
      </c>
      <c r="T71" s="56"/>
      <c r="U71" s="5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2.75" x14ac:dyDescent="0.2">
      <c r="A72" s="57">
        <v>9</v>
      </c>
      <c r="B72" s="57" t="s">
        <v>39</v>
      </c>
      <c r="C72" s="58">
        <v>3</v>
      </c>
      <c r="D72" s="59">
        <v>3</v>
      </c>
      <c r="E72" s="59">
        <v>2</v>
      </c>
      <c r="F72" s="59">
        <v>2</v>
      </c>
      <c r="G72" s="59">
        <v>2</v>
      </c>
      <c r="H72" s="59">
        <v>2</v>
      </c>
      <c r="I72" s="59">
        <v>2</v>
      </c>
      <c r="J72" s="59">
        <v>2</v>
      </c>
      <c r="K72" s="59">
        <v>3</v>
      </c>
      <c r="L72" s="59">
        <v>2</v>
      </c>
      <c r="M72" s="59">
        <v>2</v>
      </c>
      <c r="N72" s="59">
        <v>2</v>
      </c>
      <c r="O72" s="59">
        <v>3</v>
      </c>
      <c r="P72" s="59">
        <v>2</v>
      </c>
      <c r="Q72" s="59">
        <v>2</v>
      </c>
      <c r="R72" s="60">
        <f t="shared" si="0"/>
        <v>34</v>
      </c>
      <c r="S72" s="61" t="str">
        <f t="shared" si="2"/>
        <v>Rendah</v>
      </c>
      <c r="T72" s="56"/>
      <c r="U72" s="5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.75" x14ac:dyDescent="0.2">
      <c r="A73" s="64">
        <v>9</v>
      </c>
      <c r="B73" s="64" t="s">
        <v>39</v>
      </c>
      <c r="C73" s="58">
        <v>3</v>
      </c>
      <c r="D73" s="59">
        <v>3</v>
      </c>
      <c r="E73" s="59">
        <v>3</v>
      </c>
      <c r="F73" s="59">
        <v>3</v>
      </c>
      <c r="G73" s="59">
        <v>3</v>
      </c>
      <c r="H73" s="59">
        <v>3</v>
      </c>
      <c r="I73" s="59">
        <v>3</v>
      </c>
      <c r="J73" s="59">
        <v>3</v>
      </c>
      <c r="K73" s="59">
        <v>3</v>
      </c>
      <c r="L73" s="59">
        <v>3</v>
      </c>
      <c r="M73" s="59">
        <v>2</v>
      </c>
      <c r="N73" s="59">
        <v>2</v>
      </c>
      <c r="O73" s="59">
        <v>3</v>
      </c>
      <c r="P73" s="59">
        <v>3</v>
      </c>
      <c r="Q73" s="59">
        <v>3</v>
      </c>
      <c r="R73" s="60">
        <f t="shared" si="0"/>
        <v>43</v>
      </c>
      <c r="S73" s="61" t="str">
        <f t="shared" si="2"/>
        <v>Rendah</v>
      </c>
      <c r="T73" s="56"/>
      <c r="U73" s="56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.75" x14ac:dyDescent="0.2">
      <c r="A74" s="57">
        <v>7</v>
      </c>
      <c r="B74" s="57" t="s">
        <v>38</v>
      </c>
      <c r="C74" s="58">
        <v>3</v>
      </c>
      <c r="D74" s="59">
        <v>3</v>
      </c>
      <c r="E74" s="59">
        <v>2</v>
      </c>
      <c r="F74" s="59">
        <v>2</v>
      </c>
      <c r="G74" s="59">
        <v>2</v>
      </c>
      <c r="H74" s="59">
        <v>2</v>
      </c>
      <c r="I74" s="59">
        <v>3</v>
      </c>
      <c r="J74" s="59">
        <v>2</v>
      </c>
      <c r="K74" s="59">
        <v>3</v>
      </c>
      <c r="L74" s="59">
        <v>2</v>
      </c>
      <c r="M74" s="59">
        <v>2</v>
      </c>
      <c r="N74" s="59">
        <v>2</v>
      </c>
      <c r="O74" s="59">
        <v>3</v>
      </c>
      <c r="P74" s="59">
        <v>2</v>
      </c>
      <c r="Q74" s="59">
        <v>2</v>
      </c>
      <c r="R74" s="60">
        <f t="shared" si="0"/>
        <v>35</v>
      </c>
      <c r="S74" s="61" t="str">
        <f t="shared" si="2"/>
        <v>Rendah</v>
      </c>
      <c r="T74" s="56"/>
      <c r="U74" s="5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.75" x14ac:dyDescent="0.2">
      <c r="A75" s="64">
        <v>8</v>
      </c>
      <c r="B75" s="64" t="s">
        <v>39</v>
      </c>
      <c r="C75" s="58">
        <v>4</v>
      </c>
      <c r="D75" s="59">
        <v>3</v>
      </c>
      <c r="E75" s="59">
        <v>3</v>
      </c>
      <c r="F75" s="59">
        <v>3</v>
      </c>
      <c r="G75" s="59">
        <v>3</v>
      </c>
      <c r="H75" s="59">
        <v>3</v>
      </c>
      <c r="I75" s="59">
        <v>3</v>
      </c>
      <c r="J75" s="59">
        <v>3</v>
      </c>
      <c r="K75" s="59">
        <v>3</v>
      </c>
      <c r="L75" s="59">
        <v>3</v>
      </c>
      <c r="M75" s="59">
        <v>3</v>
      </c>
      <c r="N75" s="59">
        <v>3</v>
      </c>
      <c r="O75" s="59">
        <v>3</v>
      </c>
      <c r="P75" s="59">
        <v>3</v>
      </c>
      <c r="Q75" s="59">
        <v>3</v>
      </c>
      <c r="R75" s="60">
        <f t="shared" si="0"/>
        <v>46</v>
      </c>
      <c r="S75" s="61" t="str">
        <f t="shared" si="2"/>
        <v>Rendah</v>
      </c>
      <c r="T75" s="56"/>
      <c r="U75" s="5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.75" x14ac:dyDescent="0.2">
      <c r="A76" s="57">
        <v>8</v>
      </c>
      <c r="B76" s="57" t="s">
        <v>38</v>
      </c>
      <c r="C76" s="58">
        <v>3</v>
      </c>
      <c r="D76" s="59">
        <v>2</v>
      </c>
      <c r="E76" s="59">
        <v>2</v>
      </c>
      <c r="F76" s="59">
        <v>2</v>
      </c>
      <c r="G76" s="59">
        <v>2</v>
      </c>
      <c r="H76" s="59">
        <v>2</v>
      </c>
      <c r="I76" s="59">
        <v>2</v>
      </c>
      <c r="J76" s="59">
        <v>2</v>
      </c>
      <c r="K76" s="59">
        <v>2</v>
      </c>
      <c r="L76" s="59">
        <v>2</v>
      </c>
      <c r="M76" s="59">
        <v>2</v>
      </c>
      <c r="N76" s="59">
        <v>2</v>
      </c>
      <c r="O76" s="59">
        <v>3</v>
      </c>
      <c r="P76" s="59">
        <v>2</v>
      </c>
      <c r="Q76" s="59">
        <v>2</v>
      </c>
      <c r="R76" s="60">
        <f t="shared" si="0"/>
        <v>32</v>
      </c>
      <c r="S76" s="61" t="str">
        <f t="shared" si="2"/>
        <v>Rendah</v>
      </c>
      <c r="T76" s="56"/>
      <c r="U76" s="56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2.75" x14ac:dyDescent="0.2">
      <c r="A77" s="64">
        <v>9</v>
      </c>
      <c r="B77" s="64" t="s">
        <v>39</v>
      </c>
      <c r="C77" s="58">
        <v>4</v>
      </c>
      <c r="D77" s="59">
        <v>4</v>
      </c>
      <c r="E77" s="59">
        <v>4</v>
      </c>
      <c r="F77" s="59">
        <v>3</v>
      </c>
      <c r="G77" s="59">
        <v>4</v>
      </c>
      <c r="H77" s="59">
        <v>4</v>
      </c>
      <c r="I77" s="59">
        <v>4</v>
      </c>
      <c r="J77" s="59">
        <v>3</v>
      </c>
      <c r="K77" s="59">
        <v>4</v>
      </c>
      <c r="L77" s="59">
        <v>3</v>
      </c>
      <c r="M77" s="59">
        <v>3</v>
      </c>
      <c r="N77" s="59">
        <v>3</v>
      </c>
      <c r="O77" s="59">
        <v>4</v>
      </c>
      <c r="P77" s="59">
        <v>4</v>
      </c>
      <c r="Q77" s="59">
        <v>4</v>
      </c>
      <c r="R77" s="60">
        <f t="shared" si="0"/>
        <v>55</v>
      </c>
      <c r="S77" s="61" t="str">
        <f t="shared" si="2"/>
        <v>Tinggi</v>
      </c>
      <c r="T77" s="56"/>
      <c r="U77" s="56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.75" x14ac:dyDescent="0.2">
      <c r="A78" s="57">
        <v>9</v>
      </c>
      <c r="B78" s="57" t="s">
        <v>39</v>
      </c>
      <c r="C78" s="58">
        <v>4</v>
      </c>
      <c r="D78" s="59">
        <v>4</v>
      </c>
      <c r="E78" s="59">
        <v>3</v>
      </c>
      <c r="F78" s="59">
        <v>3</v>
      </c>
      <c r="G78" s="59">
        <v>3</v>
      </c>
      <c r="H78" s="59">
        <v>3</v>
      </c>
      <c r="I78" s="59">
        <v>4</v>
      </c>
      <c r="J78" s="59">
        <v>3</v>
      </c>
      <c r="K78" s="59">
        <v>4</v>
      </c>
      <c r="L78" s="59">
        <v>3</v>
      </c>
      <c r="M78" s="59">
        <v>3</v>
      </c>
      <c r="N78" s="59">
        <v>3</v>
      </c>
      <c r="O78" s="59">
        <v>4</v>
      </c>
      <c r="P78" s="59">
        <v>3</v>
      </c>
      <c r="Q78" s="59">
        <v>3</v>
      </c>
      <c r="R78" s="60">
        <f t="shared" si="0"/>
        <v>50</v>
      </c>
      <c r="S78" s="61" t="str">
        <f t="shared" si="2"/>
        <v>Sedang</v>
      </c>
      <c r="T78" s="56"/>
      <c r="U78" s="56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2.75" x14ac:dyDescent="0.2">
      <c r="A79" s="64">
        <v>9</v>
      </c>
      <c r="B79" s="64" t="s">
        <v>38</v>
      </c>
      <c r="C79" s="58">
        <v>4</v>
      </c>
      <c r="D79" s="59">
        <v>4</v>
      </c>
      <c r="E79" s="59">
        <v>4</v>
      </c>
      <c r="F79" s="59">
        <v>4</v>
      </c>
      <c r="G79" s="59">
        <v>4</v>
      </c>
      <c r="H79" s="59">
        <v>4</v>
      </c>
      <c r="I79" s="59">
        <v>4</v>
      </c>
      <c r="J79" s="59">
        <v>3</v>
      </c>
      <c r="K79" s="59">
        <v>4</v>
      </c>
      <c r="L79" s="59">
        <v>3</v>
      </c>
      <c r="M79" s="59">
        <v>3</v>
      </c>
      <c r="N79" s="59">
        <v>3</v>
      </c>
      <c r="O79" s="59">
        <v>4</v>
      </c>
      <c r="P79" s="59">
        <v>4</v>
      </c>
      <c r="Q79" s="59">
        <v>4</v>
      </c>
      <c r="R79" s="60">
        <f t="shared" si="0"/>
        <v>56</v>
      </c>
      <c r="S79" s="61" t="str">
        <f t="shared" si="2"/>
        <v>Tinggi</v>
      </c>
      <c r="T79" s="56"/>
      <c r="U79" s="56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.75" x14ac:dyDescent="0.2">
      <c r="A80" s="57">
        <v>7</v>
      </c>
      <c r="B80" s="57" t="s">
        <v>39</v>
      </c>
      <c r="C80" s="58">
        <v>4</v>
      </c>
      <c r="D80" s="59">
        <v>4</v>
      </c>
      <c r="E80" s="59">
        <v>4</v>
      </c>
      <c r="F80" s="59">
        <v>3</v>
      </c>
      <c r="G80" s="59">
        <v>4</v>
      </c>
      <c r="H80" s="59">
        <v>4</v>
      </c>
      <c r="I80" s="59">
        <v>4</v>
      </c>
      <c r="J80" s="59">
        <v>3</v>
      </c>
      <c r="K80" s="59">
        <v>4</v>
      </c>
      <c r="L80" s="59">
        <v>3</v>
      </c>
      <c r="M80" s="59">
        <v>3</v>
      </c>
      <c r="N80" s="59">
        <v>3</v>
      </c>
      <c r="O80" s="59">
        <v>4</v>
      </c>
      <c r="P80" s="59">
        <v>4</v>
      </c>
      <c r="Q80" s="59">
        <v>4</v>
      </c>
      <c r="R80" s="60">
        <f t="shared" si="0"/>
        <v>55</v>
      </c>
      <c r="S80" s="61" t="str">
        <f t="shared" si="2"/>
        <v>Tinggi</v>
      </c>
      <c r="T80" s="56"/>
      <c r="U80" s="56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.75" x14ac:dyDescent="0.2">
      <c r="A81" s="64">
        <v>8</v>
      </c>
      <c r="B81" s="64" t="s">
        <v>39</v>
      </c>
      <c r="C81" s="58">
        <v>4</v>
      </c>
      <c r="D81" s="59">
        <v>4</v>
      </c>
      <c r="E81" s="59">
        <v>3</v>
      </c>
      <c r="F81" s="59">
        <v>3</v>
      </c>
      <c r="G81" s="59">
        <v>3</v>
      </c>
      <c r="H81" s="59">
        <v>3</v>
      </c>
      <c r="I81" s="59">
        <v>4</v>
      </c>
      <c r="J81" s="59">
        <v>3</v>
      </c>
      <c r="K81" s="59">
        <v>4</v>
      </c>
      <c r="L81" s="59">
        <v>3</v>
      </c>
      <c r="M81" s="59">
        <v>3</v>
      </c>
      <c r="N81" s="59">
        <v>3</v>
      </c>
      <c r="O81" s="59">
        <v>4</v>
      </c>
      <c r="P81" s="59">
        <v>4</v>
      </c>
      <c r="Q81" s="59">
        <v>3</v>
      </c>
      <c r="R81" s="60">
        <f t="shared" si="0"/>
        <v>51</v>
      </c>
      <c r="S81" s="61" t="str">
        <f t="shared" si="2"/>
        <v>Sedang</v>
      </c>
      <c r="T81" s="56"/>
      <c r="U81" s="56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.75" x14ac:dyDescent="0.2">
      <c r="A82" s="57">
        <v>8</v>
      </c>
      <c r="B82" s="57" t="s">
        <v>38</v>
      </c>
      <c r="C82" s="58">
        <v>3</v>
      </c>
      <c r="D82" s="59">
        <v>3</v>
      </c>
      <c r="E82" s="59">
        <v>3</v>
      </c>
      <c r="F82" s="59">
        <v>3</v>
      </c>
      <c r="G82" s="59">
        <v>3</v>
      </c>
      <c r="H82" s="59">
        <v>3</v>
      </c>
      <c r="I82" s="59">
        <v>3</v>
      </c>
      <c r="J82" s="59">
        <v>2</v>
      </c>
      <c r="K82" s="59">
        <v>3</v>
      </c>
      <c r="L82" s="59">
        <v>2</v>
      </c>
      <c r="M82" s="59">
        <v>2</v>
      </c>
      <c r="N82" s="59">
        <v>2</v>
      </c>
      <c r="O82" s="59">
        <v>3</v>
      </c>
      <c r="P82" s="59">
        <v>3</v>
      </c>
      <c r="Q82" s="59">
        <v>3</v>
      </c>
      <c r="R82" s="60">
        <f t="shared" si="0"/>
        <v>41</v>
      </c>
      <c r="S82" s="61" t="str">
        <f t="shared" si="2"/>
        <v>Rendah</v>
      </c>
      <c r="T82" s="56"/>
      <c r="U82" s="56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.75" x14ac:dyDescent="0.2">
      <c r="A83" s="64">
        <v>9</v>
      </c>
      <c r="B83" s="64" t="s">
        <v>39</v>
      </c>
      <c r="C83" s="58">
        <v>4</v>
      </c>
      <c r="D83" s="59">
        <v>4</v>
      </c>
      <c r="E83" s="59">
        <v>3</v>
      </c>
      <c r="F83" s="59">
        <v>3</v>
      </c>
      <c r="G83" s="59">
        <v>3</v>
      </c>
      <c r="H83" s="59">
        <v>3</v>
      </c>
      <c r="I83" s="59">
        <v>4</v>
      </c>
      <c r="J83" s="59">
        <v>3</v>
      </c>
      <c r="K83" s="59">
        <v>4</v>
      </c>
      <c r="L83" s="59">
        <v>3</v>
      </c>
      <c r="M83" s="59">
        <v>3</v>
      </c>
      <c r="N83" s="59">
        <v>3</v>
      </c>
      <c r="O83" s="59">
        <v>4</v>
      </c>
      <c r="P83" s="59">
        <v>3</v>
      </c>
      <c r="Q83" s="59">
        <v>3</v>
      </c>
      <c r="R83" s="60">
        <f t="shared" si="0"/>
        <v>50</v>
      </c>
      <c r="S83" s="61" t="str">
        <f t="shared" si="2"/>
        <v>Sedang</v>
      </c>
      <c r="T83" s="56"/>
      <c r="U83" s="56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.75" x14ac:dyDescent="0.2">
      <c r="A84" s="57">
        <v>9</v>
      </c>
      <c r="B84" s="57" t="s">
        <v>38</v>
      </c>
      <c r="C84" s="58">
        <v>4</v>
      </c>
      <c r="D84" s="59">
        <v>3</v>
      </c>
      <c r="E84" s="59">
        <v>3</v>
      </c>
      <c r="F84" s="59">
        <v>3</v>
      </c>
      <c r="G84" s="59">
        <v>3</v>
      </c>
      <c r="H84" s="59">
        <v>3</v>
      </c>
      <c r="I84" s="59">
        <v>3</v>
      </c>
      <c r="J84" s="59">
        <v>3</v>
      </c>
      <c r="K84" s="59">
        <v>3</v>
      </c>
      <c r="L84" s="59">
        <v>3</v>
      </c>
      <c r="M84" s="59">
        <v>3</v>
      </c>
      <c r="N84" s="59">
        <v>3</v>
      </c>
      <c r="O84" s="59">
        <v>3</v>
      </c>
      <c r="P84" s="59">
        <v>3</v>
      </c>
      <c r="Q84" s="59">
        <v>3</v>
      </c>
      <c r="R84" s="60">
        <f t="shared" si="0"/>
        <v>46</v>
      </c>
      <c r="S84" s="61" t="str">
        <f t="shared" si="2"/>
        <v>Rendah</v>
      </c>
      <c r="T84" s="56"/>
      <c r="U84" s="56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.75" x14ac:dyDescent="0.2">
      <c r="A85" s="64">
        <v>9</v>
      </c>
      <c r="B85" s="64" t="s">
        <v>38</v>
      </c>
      <c r="C85" s="58">
        <v>4</v>
      </c>
      <c r="D85" s="59">
        <v>4</v>
      </c>
      <c r="E85" s="59">
        <v>4</v>
      </c>
      <c r="F85" s="59">
        <v>4</v>
      </c>
      <c r="G85" s="59">
        <v>4</v>
      </c>
      <c r="H85" s="59">
        <v>4</v>
      </c>
      <c r="I85" s="59">
        <v>4</v>
      </c>
      <c r="J85" s="59">
        <v>4</v>
      </c>
      <c r="K85" s="59">
        <v>4</v>
      </c>
      <c r="L85" s="59">
        <v>4</v>
      </c>
      <c r="M85" s="59">
        <v>4</v>
      </c>
      <c r="N85" s="59">
        <v>4</v>
      </c>
      <c r="O85" s="59">
        <v>4</v>
      </c>
      <c r="P85" s="59">
        <v>4</v>
      </c>
      <c r="Q85" s="59">
        <v>4</v>
      </c>
      <c r="R85" s="60">
        <f t="shared" si="0"/>
        <v>60</v>
      </c>
      <c r="S85" s="61" t="str">
        <f t="shared" si="2"/>
        <v>Tinggi</v>
      </c>
      <c r="T85" s="56"/>
      <c r="U85" s="56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2.75" x14ac:dyDescent="0.2">
      <c r="A86" s="57">
        <v>7</v>
      </c>
      <c r="B86" s="57" t="s">
        <v>38</v>
      </c>
      <c r="C86" s="58">
        <v>3</v>
      </c>
      <c r="D86" s="59">
        <v>3</v>
      </c>
      <c r="E86" s="59">
        <v>2</v>
      </c>
      <c r="F86" s="59">
        <v>2</v>
      </c>
      <c r="G86" s="59">
        <v>3</v>
      </c>
      <c r="H86" s="59">
        <v>3</v>
      </c>
      <c r="I86" s="59">
        <v>3</v>
      </c>
      <c r="J86" s="59">
        <v>2</v>
      </c>
      <c r="K86" s="59">
        <v>3</v>
      </c>
      <c r="L86" s="59">
        <v>2</v>
      </c>
      <c r="M86" s="59">
        <v>2</v>
      </c>
      <c r="N86" s="59">
        <v>2</v>
      </c>
      <c r="O86" s="59">
        <v>3</v>
      </c>
      <c r="P86" s="59">
        <v>3</v>
      </c>
      <c r="Q86" s="59">
        <v>3</v>
      </c>
      <c r="R86" s="60">
        <f t="shared" si="0"/>
        <v>39</v>
      </c>
      <c r="S86" s="61" t="str">
        <f t="shared" si="2"/>
        <v>Rendah</v>
      </c>
      <c r="T86" s="56"/>
      <c r="U86" s="56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.75" x14ac:dyDescent="0.2">
      <c r="A87" s="64">
        <v>8</v>
      </c>
      <c r="B87" s="64" t="s">
        <v>39</v>
      </c>
      <c r="C87" s="58">
        <v>4</v>
      </c>
      <c r="D87" s="59">
        <v>3</v>
      </c>
      <c r="E87" s="59">
        <v>3</v>
      </c>
      <c r="F87" s="59">
        <v>3</v>
      </c>
      <c r="G87" s="59">
        <v>3</v>
      </c>
      <c r="H87" s="59">
        <v>3</v>
      </c>
      <c r="I87" s="59">
        <v>3</v>
      </c>
      <c r="J87" s="59">
        <v>3</v>
      </c>
      <c r="K87" s="59">
        <v>3</v>
      </c>
      <c r="L87" s="59">
        <v>3</v>
      </c>
      <c r="M87" s="59">
        <v>3</v>
      </c>
      <c r="N87" s="59">
        <v>3</v>
      </c>
      <c r="O87" s="59">
        <v>4</v>
      </c>
      <c r="P87" s="59">
        <v>3</v>
      </c>
      <c r="Q87" s="59">
        <v>3</v>
      </c>
      <c r="R87" s="60">
        <f t="shared" si="0"/>
        <v>47</v>
      </c>
      <c r="S87" s="61" t="str">
        <f t="shared" si="2"/>
        <v>Sedang</v>
      </c>
      <c r="T87" s="56"/>
      <c r="U87" s="56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2.75" x14ac:dyDescent="0.2">
      <c r="A88" s="57">
        <v>8</v>
      </c>
      <c r="B88" s="57" t="s">
        <v>39</v>
      </c>
      <c r="C88" s="58">
        <v>4</v>
      </c>
      <c r="D88" s="59">
        <v>3</v>
      </c>
      <c r="E88" s="59">
        <v>3</v>
      </c>
      <c r="F88" s="59">
        <v>3</v>
      </c>
      <c r="G88" s="59">
        <v>3</v>
      </c>
      <c r="H88" s="59">
        <v>3</v>
      </c>
      <c r="I88" s="59">
        <v>3</v>
      </c>
      <c r="J88" s="59">
        <v>3</v>
      </c>
      <c r="K88" s="59">
        <v>3</v>
      </c>
      <c r="L88" s="59">
        <v>3</v>
      </c>
      <c r="M88" s="59">
        <v>3</v>
      </c>
      <c r="N88" s="59">
        <v>3</v>
      </c>
      <c r="O88" s="59">
        <v>4</v>
      </c>
      <c r="P88" s="59">
        <v>3</v>
      </c>
      <c r="Q88" s="59">
        <v>3</v>
      </c>
      <c r="R88" s="60">
        <f t="shared" si="0"/>
        <v>47</v>
      </c>
      <c r="S88" s="61" t="str">
        <f t="shared" si="2"/>
        <v>Sedang</v>
      </c>
      <c r="T88" s="56"/>
      <c r="U88" s="56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.75" x14ac:dyDescent="0.2">
      <c r="A89" s="64">
        <v>9</v>
      </c>
      <c r="B89" s="64" t="s">
        <v>39</v>
      </c>
      <c r="C89" s="58">
        <v>3</v>
      </c>
      <c r="D89" s="59">
        <v>3</v>
      </c>
      <c r="E89" s="59">
        <v>2</v>
      </c>
      <c r="F89" s="59">
        <v>2</v>
      </c>
      <c r="G89" s="59">
        <v>3</v>
      </c>
      <c r="H89" s="59">
        <v>2</v>
      </c>
      <c r="I89" s="59">
        <v>3</v>
      </c>
      <c r="J89" s="59">
        <v>2</v>
      </c>
      <c r="K89" s="59">
        <v>3</v>
      </c>
      <c r="L89" s="59">
        <v>2</v>
      </c>
      <c r="M89" s="59">
        <v>2</v>
      </c>
      <c r="N89" s="59">
        <v>2</v>
      </c>
      <c r="O89" s="59">
        <v>3</v>
      </c>
      <c r="P89" s="59">
        <v>3</v>
      </c>
      <c r="Q89" s="59">
        <v>3</v>
      </c>
      <c r="R89" s="60">
        <f t="shared" si="0"/>
        <v>38</v>
      </c>
      <c r="S89" s="61" t="str">
        <f t="shared" si="2"/>
        <v>Rendah</v>
      </c>
      <c r="T89" s="56"/>
      <c r="U89" s="56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2.75" x14ac:dyDescent="0.2">
      <c r="A90" s="57">
        <v>9</v>
      </c>
      <c r="B90" s="57" t="s">
        <v>38</v>
      </c>
      <c r="C90" s="58">
        <v>3</v>
      </c>
      <c r="D90" s="59">
        <v>3</v>
      </c>
      <c r="E90" s="59">
        <v>3</v>
      </c>
      <c r="F90" s="59">
        <v>3</v>
      </c>
      <c r="G90" s="59">
        <v>3</v>
      </c>
      <c r="H90" s="59">
        <v>3</v>
      </c>
      <c r="I90" s="59">
        <v>3</v>
      </c>
      <c r="J90" s="59">
        <v>2</v>
      </c>
      <c r="K90" s="59">
        <v>3</v>
      </c>
      <c r="L90" s="59">
        <v>2</v>
      </c>
      <c r="M90" s="59">
        <v>2</v>
      </c>
      <c r="N90" s="59">
        <v>2</v>
      </c>
      <c r="O90" s="59">
        <v>3</v>
      </c>
      <c r="P90" s="59">
        <v>3</v>
      </c>
      <c r="Q90" s="59">
        <v>3</v>
      </c>
      <c r="R90" s="60">
        <f t="shared" si="0"/>
        <v>41</v>
      </c>
      <c r="S90" s="61" t="str">
        <f t="shared" si="2"/>
        <v>Rendah</v>
      </c>
      <c r="T90" s="56"/>
      <c r="U90" s="56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.75" x14ac:dyDescent="0.2">
      <c r="A91" s="64">
        <v>9</v>
      </c>
      <c r="B91" s="64" t="s">
        <v>38</v>
      </c>
      <c r="C91" s="58">
        <v>4</v>
      </c>
      <c r="D91" s="59">
        <v>4</v>
      </c>
      <c r="E91" s="59">
        <v>4</v>
      </c>
      <c r="F91" s="59">
        <v>4</v>
      </c>
      <c r="G91" s="59">
        <v>4</v>
      </c>
      <c r="H91" s="59">
        <v>4</v>
      </c>
      <c r="I91" s="59">
        <v>4</v>
      </c>
      <c r="J91" s="59">
        <v>4</v>
      </c>
      <c r="K91" s="59">
        <v>4</v>
      </c>
      <c r="L91" s="59">
        <v>4</v>
      </c>
      <c r="M91" s="59">
        <v>4</v>
      </c>
      <c r="N91" s="59">
        <v>4</v>
      </c>
      <c r="O91" s="59">
        <v>4</v>
      </c>
      <c r="P91" s="59">
        <v>4</v>
      </c>
      <c r="Q91" s="59">
        <v>4</v>
      </c>
      <c r="R91" s="60">
        <f t="shared" si="0"/>
        <v>60</v>
      </c>
      <c r="S91" s="61" t="str">
        <f t="shared" si="2"/>
        <v>Tinggi</v>
      </c>
      <c r="T91" s="56"/>
      <c r="U91" s="56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2.75" x14ac:dyDescent="0.2">
      <c r="A92" s="57">
        <v>7</v>
      </c>
      <c r="B92" s="57" t="s">
        <v>38</v>
      </c>
      <c r="C92" s="58">
        <v>4</v>
      </c>
      <c r="D92" s="59">
        <v>4</v>
      </c>
      <c r="E92" s="59">
        <v>3</v>
      </c>
      <c r="F92" s="59">
        <v>3</v>
      </c>
      <c r="G92" s="59">
        <v>3</v>
      </c>
      <c r="H92" s="59">
        <v>3</v>
      </c>
      <c r="I92" s="59">
        <v>4</v>
      </c>
      <c r="J92" s="59">
        <v>3</v>
      </c>
      <c r="K92" s="59">
        <v>4</v>
      </c>
      <c r="L92" s="59">
        <v>3</v>
      </c>
      <c r="M92" s="59">
        <v>3</v>
      </c>
      <c r="N92" s="59">
        <v>3</v>
      </c>
      <c r="O92" s="59">
        <v>4</v>
      </c>
      <c r="P92" s="59">
        <v>3</v>
      </c>
      <c r="Q92" s="59">
        <v>3</v>
      </c>
      <c r="R92" s="60">
        <f t="shared" si="0"/>
        <v>50</v>
      </c>
      <c r="S92" s="61" t="str">
        <f t="shared" si="2"/>
        <v>Sedang</v>
      </c>
      <c r="T92" s="56"/>
      <c r="U92" s="56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.75" x14ac:dyDescent="0.2">
      <c r="A93" s="64">
        <v>8</v>
      </c>
      <c r="B93" s="64" t="s">
        <v>38</v>
      </c>
      <c r="C93" s="58">
        <v>4</v>
      </c>
      <c r="D93" s="59">
        <v>4</v>
      </c>
      <c r="E93" s="59">
        <v>3</v>
      </c>
      <c r="F93" s="59">
        <v>3</v>
      </c>
      <c r="G93" s="59">
        <v>3</v>
      </c>
      <c r="H93" s="59">
        <v>3</v>
      </c>
      <c r="I93" s="59">
        <v>3</v>
      </c>
      <c r="J93" s="59">
        <v>3</v>
      </c>
      <c r="K93" s="59">
        <v>4</v>
      </c>
      <c r="L93" s="59">
        <v>3</v>
      </c>
      <c r="M93" s="59">
        <v>3</v>
      </c>
      <c r="N93" s="59">
        <v>3</v>
      </c>
      <c r="O93" s="59">
        <v>4</v>
      </c>
      <c r="P93" s="59">
        <v>3</v>
      </c>
      <c r="Q93" s="59">
        <v>3</v>
      </c>
      <c r="R93" s="60">
        <f t="shared" si="0"/>
        <v>49</v>
      </c>
      <c r="S93" s="61" t="str">
        <f t="shared" si="2"/>
        <v>Sedang</v>
      </c>
      <c r="T93" s="56"/>
      <c r="U93" s="56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.75" x14ac:dyDescent="0.2">
      <c r="A94" s="57">
        <v>8</v>
      </c>
      <c r="B94" s="57" t="s">
        <v>38</v>
      </c>
      <c r="C94" s="58">
        <v>4</v>
      </c>
      <c r="D94" s="59">
        <v>4</v>
      </c>
      <c r="E94" s="59">
        <v>4</v>
      </c>
      <c r="F94" s="59">
        <v>3</v>
      </c>
      <c r="G94" s="59">
        <v>4</v>
      </c>
      <c r="H94" s="59">
        <v>4</v>
      </c>
      <c r="I94" s="59">
        <v>4</v>
      </c>
      <c r="J94" s="59">
        <v>3</v>
      </c>
      <c r="K94" s="59">
        <v>4</v>
      </c>
      <c r="L94" s="59">
        <v>3</v>
      </c>
      <c r="M94" s="59">
        <v>3</v>
      </c>
      <c r="N94" s="59">
        <v>3</v>
      </c>
      <c r="O94" s="59">
        <v>4</v>
      </c>
      <c r="P94" s="59">
        <v>4</v>
      </c>
      <c r="Q94" s="59">
        <v>4</v>
      </c>
      <c r="R94" s="60">
        <f t="shared" si="0"/>
        <v>55</v>
      </c>
      <c r="S94" s="61" t="str">
        <f t="shared" si="2"/>
        <v>Tinggi</v>
      </c>
      <c r="T94" s="56"/>
      <c r="U94" s="56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.75" x14ac:dyDescent="0.2">
      <c r="A95" s="64">
        <v>9</v>
      </c>
      <c r="B95" s="64" t="s">
        <v>39</v>
      </c>
      <c r="C95" s="58">
        <v>4</v>
      </c>
      <c r="D95" s="59">
        <v>3</v>
      </c>
      <c r="E95" s="59">
        <v>3</v>
      </c>
      <c r="F95" s="59">
        <v>3</v>
      </c>
      <c r="G95" s="59">
        <v>3</v>
      </c>
      <c r="H95" s="59">
        <v>3</v>
      </c>
      <c r="I95" s="59">
        <v>3</v>
      </c>
      <c r="J95" s="59">
        <v>3</v>
      </c>
      <c r="K95" s="59">
        <v>3</v>
      </c>
      <c r="L95" s="59">
        <v>3</v>
      </c>
      <c r="M95" s="59">
        <v>3</v>
      </c>
      <c r="N95" s="59">
        <v>3</v>
      </c>
      <c r="O95" s="59">
        <v>3</v>
      </c>
      <c r="P95" s="59">
        <v>3</v>
      </c>
      <c r="Q95" s="59">
        <v>3</v>
      </c>
      <c r="R95" s="60">
        <f t="shared" si="0"/>
        <v>46</v>
      </c>
      <c r="S95" s="61" t="str">
        <f t="shared" si="2"/>
        <v>Rendah</v>
      </c>
      <c r="T95" s="56"/>
      <c r="U95" s="56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.75" x14ac:dyDescent="0.2">
      <c r="A96" s="57">
        <v>9</v>
      </c>
      <c r="B96" s="57" t="s">
        <v>39</v>
      </c>
      <c r="C96" s="58">
        <v>3</v>
      </c>
      <c r="D96" s="59">
        <v>3</v>
      </c>
      <c r="E96" s="59">
        <v>3</v>
      </c>
      <c r="F96" s="59">
        <v>3</v>
      </c>
      <c r="G96" s="59">
        <v>3</v>
      </c>
      <c r="H96" s="59">
        <v>3</v>
      </c>
      <c r="I96" s="59">
        <v>3</v>
      </c>
      <c r="J96" s="59">
        <v>2</v>
      </c>
      <c r="K96" s="59">
        <v>3</v>
      </c>
      <c r="L96" s="59">
        <v>2</v>
      </c>
      <c r="M96" s="59">
        <v>2</v>
      </c>
      <c r="N96" s="59">
        <v>2</v>
      </c>
      <c r="O96" s="59">
        <v>3</v>
      </c>
      <c r="P96" s="59">
        <v>3</v>
      </c>
      <c r="Q96" s="59">
        <v>3</v>
      </c>
      <c r="R96" s="60">
        <f t="shared" si="0"/>
        <v>41</v>
      </c>
      <c r="S96" s="61" t="str">
        <f t="shared" si="2"/>
        <v>Rendah</v>
      </c>
      <c r="T96" s="56"/>
      <c r="U96" s="56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2.75" x14ac:dyDescent="0.2">
      <c r="A97" s="64">
        <v>9</v>
      </c>
      <c r="B97" s="64" t="s">
        <v>38</v>
      </c>
      <c r="C97" s="58">
        <v>4</v>
      </c>
      <c r="D97" s="59">
        <v>4</v>
      </c>
      <c r="E97" s="59">
        <v>3</v>
      </c>
      <c r="F97" s="59">
        <v>3</v>
      </c>
      <c r="G97" s="59">
        <v>4</v>
      </c>
      <c r="H97" s="59">
        <v>3</v>
      </c>
      <c r="I97" s="59">
        <v>4</v>
      </c>
      <c r="J97" s="59">
        <v>3</v>
      </c>
      <c r="K97" s="59">
        <v>4</v>
      </c>
      <c r="L97" s="59">
        <v>3</v>
      </c>
      <c r="M97" s="59">
        <v>3</v>
      </c>
      <c r="N97" s="59">
        <v>3</v>
      </c>
      <c r="O97" s="59">
        <v>4</v>
      </c>
      <c r="P97" s="59">
        <v>4</v>
      </c>
      <c r="Q97" s="59">
        <v>3</v>
      </c>
      <c r="R97" s="60">
        <f t="shared" si="0"/>
        <v>52</v>
      </c>
      <c r="S97" s="61" t="str">
        <f t="shared" si="2"/>
        <v>Sedang</v>
      </c>
      <c r="T97" s="56"/>
      <c r="U97" s="56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.75" x14ac:dyDescent="0.2">
      <c r="A98" s="57">
        <v>7</v>
      </c>
      <c r="B98" s="57" t="s">
        <v>39</v>
      </c>
      <c r="C98" s="58">
        <v>4</v>
      </c>
      <c r="D98" s="59">
        <v>4</v>
      </c>
      <c r="E98" s="59">
        <v>3</v>
      </c>
      <c r="F98" s="59">
        <v>3</v>
      </c>
      <c r="G98" s="59">
        <v>4</v>
      </c>
      <c r="H98" s="59">
        <v>3</v>
      </c>
      <c r="I98" s="59">
        <v>4</v>
      </c>
      <c r="J98" s="59">
        <v>3</v>
      </c>
      <c r="K98" s="59">
        <v>4</v>
      </c>
      <c r="L98" s="59">
        <v>3</v>
      </c>
      <c r="M98" s="59">
        <v>3</v>
      </c>
      <c r="N98" s="59">
        <v>3</v>
      </c>
      <c r="O98" s="59">
        <v>4</v>
      </c>
      <c r="P98" s="59">
        <v>4</v>
      </c>
      <c r="Q98" s="59">
        <v>4</v>
      </c>
      <c r="R98" s="60">
        <f t="shared" si="0"/>
        <v>53</v>
      </c>
      <c r="S98" s="61" t="str">
        <f t="shared" si="2"/>
        <v>Sedang</v>
      </c>
      <c r="T98" s="56"/>
      <c r="U98" s="56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.75" x14ac:dyDescent="0.2">
      <c r="A99" s="64">
        <v>8</v>
      </c>
      <c r="B99" s="64" t="s">
        <v>39</v>
      </c>
      <c r="C99" s="58">
        <v>4</v>
      </c>
      <c r="D99" s="59">
        <v>4</v>
      </c>
      <c r="E99" s="59">
        <v>3</v>
      </c>
      <c r="F99" s="59">
        <v>3</v>
      </c>
      <c r="G99" s="59">
        <v>4</v>
      </c>
      <c r="H99" s="59">
        <v>3</v>
      </c>
      <c r="I99" s="59">
        <v>4</v>
      </c>
      <c r="J99" s="59">
        <v>3</v>
      </c>
      <c r="K99" s="59">
        <v>4</v>
      </c>
      <c r="L99" s="59">
        <v>3</v>
      </c>
      <c r="M99" s="59">
        <v>3</v>
      </c>
      <c r="N99" s="59">
        <v>3</v>
      </c>
      <c r="O99" s="59">
        <v>4</v>
      </c>
      <c r="P99" s="59">
        <v>4</v>
      </c>
      <c r="Q99" s="59">
        <v>3</v>
      </c>
      <c r="R99" s="60">
        <f t="shared" si="0"/>
        <v>52</v>
      </c>
      <c r="S99" s="61" t="str">
        <f t="shared" si="2"/>
        <v>Sedang</v>
      </c>
      <c r="T99" s="56"/>
      <c r="U99" s="56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.75" x14ac:dyDescent="0.2">
      <c r="A100" s="57">
        <v>8</v>
      </c>
      <c r="B100" s="57" t="s">
        <v>39</v>
      </c>
      <c r="C100" s="58">
        <v>4</v>
      </c>
      <c r="D100" s="59">
        <v>4</v>
      </c>
      <c r="E100" s="59">
        <v>3</v>
      </c>
      <c r="F100" s="59">
        <v>3</v>
      </c>
      <c r="G100" s="59">
        <v>3</v>
      </c>
      <c r="H100" s="59">
        <v>3</v>
      </c>
      <c r="I100" s="59">
        <v>3</v>
      </c>
      <c r="J100" s="59">
        <v>3</v>
      </c>
      <c r="K100" s="59">
        <v>4</v>
      </c>
      <c r="L100" s="59">
        <v>3</v>
      </c>
      <c r="M100" s="59">
        <v>3</v>
      </c>
      <c r="N100" s="59">
        <v>3</v>
      </c>
      <c r="O100" s="59">
        <v>4</v>
      </c>
      <c r="P100" s="59">
        <v>3</v>
      </c>
      <c r="Q100" s="59">
        <v>3</v>
      </c>
      <c r="R100" s="60">
        <f t="shared" si="0"/>
        <v>49</v>
      </c>
      <c r="S100" s="61" t="str">
        <f t="shared" si="2"/>
        <v>Sedang</v>
      </c>
      <c r="T100" s="56"/>
      <c r="U100" s="56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.75" x14ac:dyDescent="0.2">
      <c r="A101" s="64">
        <v>9</v>
      </c>
      <c r="B101" s="64" t="s">
        <v>38</v>
      </c>
      <c r="C101" s="58">
        <v>4</v>
      </c>
      <c r="D101" s="59">
        <v>4</v>
      </c>
      <c r="E101" s="59">
        <v>3</v>
      </c>
      <c r="F101" s="59">
        <v>3</v>
      </c>
      <c r="G101" s="59">
        <v>4</v>
      </c>
      <c r="H101" s="59">
        <v>3</v>
      </c>
      <c r="I101" s="59">
        <v>4</v>
      </c>
      <c r="J101" s="59">
        <v>3</v>
      </c>
      <c r="K101" s="59">
        <v>4</v>
      </c>
      <c r="L101" s="59">
        <v>3</v>
      </c>
      <c r="M101" s="59">
        <v>3</v>
      </c>
      <c r="N101" s="59">
        <v>3</v>
      </c>
      <c r="O101" s="59">
        <v>4</v>
      </c>
      <c r="P101" s="59">
        <v>4</v>
      </c>
      <c r="Q101" s="59">
        <v>3</v>
      </c>
      <c r="R101" s="60">
        <f t="shared" si="0"/>
        <v>52</v>
      </c>
      <c r="S101" s="61" t="str">
        <f t="shared" si="2"/>
        <v>Sedang</v>
      </c>
      <c r="T101" s="56"/>
      <c r="U101" s="56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.75" x14ac:dyDescent="0.2">
      <c r="A102" s="57">
        <v>9</v>
      </c>
      <c r="B102" s="57" t="s">
        <v>39</v>
      </c>
      <c r="C102" s="58">
        <v>4</v>
      </c>
      <c r="D102" s="59">
        <v>3</v>
      </c>
      <c r="E102" s="59">
        <v>3</v>
      </c>
      <c r="F102" s="59">
        <v>3</v>
      </c>
      <c r="G102" s="59">
        <v>3</v>
      </c>
      <c r="H102" s="59">
        <v>3</v>
      </c>
      <c r="I102" s="59">
        <v>3</v>
      </c>
      <c r="J102" s="59">
        <v>3</v>
      </c>
      <c r="K102" s="59">
        <v>3</v>
      </c>
      <c r="L102" s="59">
        <v>3</v>
      </c>
      <c r="M102" s="59">
        <v>3</v>
      </c>
      <c r="N102" s="59">
        <v>3</v>
      </c>
      <c r="O102" s="59">
        <v>4</v>
      </c>
      <c r="P102" s="59">
        <v>3</v>
      </c>
      <c r="Q102" s="59">
        <v>3</v>
      </c>
      <c r="R102" s="60">
        <f t="shared" si="0"/>
        <v>47</v>
      </c>
      <c r="S102" s="61" t="str">
        <f t="shared" si="2"/>
        <v>Sedang</v>
      </c>
      <c r="T102" s="56"/>
      <c r="U102" s="56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.75" x14ac:dyDescent="0.2">
      <c r="A103" s="64">
        <v>9</v>
      </c>
      <c r="B103" s="64" t="s">
        <v>38</v>
      </c>
      <c r="C103" s="58">
        <v>3</v>
      </c>
      <c r="D103" s="59">
        <v>3</v>
      </c>
      <c r="E103" s="59">
        <v>3</v>
      </c>
      <c r="F103" s="59">
        <v>3</v>
      </c>
      <c r="G103" s="59">
        <v>3</v>
      </c>
      <c r="H103" s="59">
        <v>3</v>
      </c>
      <c r="I103" s="59">
        <v>3</v>
      </c>
      <c r="J103" s="59">
        <v>3</v>
      </c>
      <c r="K103" s="59">
        <v>3</v>
      </c>
      <c r="L103" s="59">
        <v>3</v>
      </c>
      <c r="M103" s="59">
        <v>3</v>
      </c>
      <c r="N103" s="59">
        <v>2</v>
      </c>
      <c r="O103" s="59">
        <v>3</v>
      </c>
      <c r="P103" s="59">
        <v>3</v>
      </c>
      <c r="Q103" s="59">
        <v>3</v>
      </c>
      <c r="R103" s="60">
        <f t="shared" si="0"/>
        <v>44</v>
      </c>
      <c r="S103" s="61" t="str">
        <f t="shared" si="2"/>
        <v>Rendah</v>
      </c>
      <c r="T103" s="56"/>
      <c r="U103" s="56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.75" x14ac:dyDescent="0.2">
      <c r="A104" s="57">
        <v>7</v>
      </c>
      <c r="B104" s="57" t="s">
        <v>38</v>
      </c>
      <c r="C104" s="58">
        <v>4</v>
      </c>
      <c r="D104" s="59">
        <v>4</v>
      </c>
      <c r="E104" s="59">
        <v>3</v>
      </c>
      <c r="F104" s="59">
        <v>3</v>
      </c>
      <c r="G104" s="59">
        <v>4</v>
      </c>
      <c r="H104" s="59">
        <v>3</v>
      </c>
      <c r="I104" s="59">
        <v>4</v>
      </c>
      <c r="J104" s="59">
        <v>3</v>
      </c>
      <c r="K104" s="59">
        <v>4</v>
      </c>
      <c r="L104" s="59">
        <v>3</v>
      </c>
      <c r="M104" s="59">
        <v>3</v>
      </c>
      <c r="N104" s="59">
        <v>3</v>
      </c>
      <c r="O104" s="59">
        <v>4</v>
      </c>
      <c r="P104" s="59">
        <v>4</v>
      </c>
      <c r="Q104" s="59">
        <v>4</v>
      </c>
      <c r="R104" s="60">
        <f t="shared" si="0"/>
        <v>53</v>
      </c>
      <c r="S104" s="61" t="str">
        <f t="shared" si="2"/>
        <v>Sedang</v>
      </c>
      <c r="T104" s="56"/>
      <c r="U104" s="56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.75" x14ac:dyDescent="0.2">
      <c r="A105" s="64">
        <v>8</v>
      </c>
      <c r="B105" s="64" t="s">
        <v>38</v>
      </c>
      <c r="C105" s="58">
        <v>4</v>
      </c>
      <c r="D105" s="59">
        <v>4</v>
      </c>
      <c r="E105" s="59">
        <v>3</v>
      </c>
      <c r="F105" s="59">
        <v>3</v>
      </c>
      <c r="G105" s="59">
        <v>3</v>
      </c>
      <c r="H105" s="59">
        <v>3</v>
      </c>
      <c r="I105" s="59">
        <v>3</v>
      </c>
      <c r="J105" s="59">
        <v>3</v>
      </c>
      <c r="K105" s="59">
        <v>3</v>
      </c>
      <c r="L105" s="59">
        <v>3</v>
      </c>
      <c r="M105" s="59">
        <v>3</v>
      </c>
      <c r="N105" s="59">
        <v>3</v>
      </c>
      <c r="O105" s="59">
        <v>4</v>
      </c>
      <c r="P105" s="59">
        <v>3</v>
      </c>
      <c r="Q105" s="59">
        <v>3</v>
      </c>
      <c r="R105" s="60">
        <f t="shared" si="0"/>
        <v>48</v>
      </c>
      <c r="S105" s="61" t="str">
        <f t="shared" si="2"/>
        <v>Sedang</v>
      </c>
      <c r="T105" s="56"/>
      <c r="U105" s="56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2.75" x14ac:dyDescent="0.2">
      <c r="A106" s="57">
        <v>8</v>
      </c>
      <c r="B106" s="57" t="s">
        <v>39</v>
      </c>
      <c r="C106" s="58">
        <v>3</v>
      </c>
      <c r="D106" s="59">
        <v>3</v>
      </c>
      <c r="E106" s="59">
        <v>3</v>
      </c>
      <c r="F106" s="59">
        <v>3</v>
      </c>
      <c r="G106" s="59">
        <v>3</v>
      </c>
      <c r="H106" s="59">
        <v>3</v>
      </c>
      <c r="I106" s="59">
        <v>3</v>
      </c>
      <c r="J106" s="59">
        <v>2</v>
      </c>
      <c r="K106" s="59">
        <v>3</v>
      </c>
      <c r="L106" s="59">
        <v>3</v>
      </c>
      <c r="M106" s="59">
        <v>2</v>
      </c>
      <c r="N106" s="59">
        <v>2</v>
      </c>
      <c r="O106" s="59">
        <v>3</v>
      </c>
      <c r="P106" s="59">
        <v>3</v>
      </c>
      <c r="Q106" s="59">
        <v>3</v>
      </c>
      <c r="R106" s="60">
        <f t="shared" si="0"/>
        <v>42</v>
      </c>
      <c r="S106" s="61" t="str">
        <f t="shared" si="2"/>
        <v>Rendah</v>
      </c>
      <c r="T106" s="56"/>
      <c r="U106" s="56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2.75" x14ac:dyDescent="0.2">
      <c r="A107" s="64">
        <v>9</v>
      </c>
      <c r="B107" s="64" t="s">
        <v>38</v>
      </c>
      <c r="C107" s="58">
        <v>4</v>
      </c>
      <c r="D107" s="59">
        <v>4</v>
      </c>
      <c r="E107" s="59">
        <v>3</v>
      </c>
      <c r="F107" s="59">
        <v>3</v>
      </c>
      <c r="G107" s="59">
        <v>3</v>
      </c>
      <c r="H107" s="59">
        <v>3</v>
      </c>
      <c r="I107" s="59">
        <v>3</v>
      </c>
      <c r="J107" s="59">
        <v>3</v>
      </c>
      <c r="K107" s="59">
        <v>4</v>
      </c>
      <c r="L107" s="59">
        <v>3</v>
      </c>
      <c r="M107" s="59">
        <v>3</v>
      </c>
      <c r="N107" s="59">
        <v>3</v>
      </c>
      <c r="O107" s="59">
        <v>4</v>
      </c>
      <c r="P107" s="59">
        <v>3</v>
      </c>
      <c r="Q107" s="59">
        <v>3</v>
      </c>
      <c r="R107" s="60">
        <f t="shared" si="0"/>
        <v>49</v>
      </c>
      <c r="S107" s="61" t="str">
        <f t="shared" si="2"/>
        <v>Sedang</v>
      </c>
      <c r="T107" s="56"/>
      <c r="U107" s="56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.75" x14ac:dyDescent="0.2">
      <c r="A108" s="57">
        <v>9</v>
      </c>
      <c r="B108" s="57" t="s">
        <v>39</v>
      </c>
      <c r="C108" s="58">
        <v>4</v>
      </c>
      <c r="D108" s="59">
        <v>4</v>
      </c>
      <c r="E108" s="59">
        <v>3</v>
      </c>
      <c r="F108" s="59">
        <v>3</v>
      </c>
      <c r="G108" s="59">
        <v>3</v>
      </c>
      <c r="H108" s="59">
        <v>3</v>
      </c>
      <c r="I108" s="59">
        <v>3</v>
      </c>
      <c r="J108" s="59">
        <v>3</v>
      </c>
      <c r="K108" s="59">
        <v>3</v>
      </c>
      <c r="L108" s="59">
        <v>3</v>
      </c>
      <c r="M108" s="59">
        <v>3</v>
      </c>
      <c r="N108" s="59">
        <v>3</v>
      </c>
      <c r="O108" s="59">
        <v>4</v>
      </c>
      <c r="P108" s="59">
        <v>3</v>
      </c>
      <c r="Q108" s="59">
        <v>3</v>
      </c>
      <c r="R108" s="60">
        <f t="shared" si="0"/>
        <v>48</v>
      </c>
      <c r="S108" s="61" t="str">
        <f t="shared" si="2"/>
        <v>Sedang</v>
      </c>
      <c r="T108" s="56"/>
      <c r="U108" s="56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2.75" x14ac:dyDescent="0.2">
      <c r="A109" s="64">
        <v>9</v>
      </c>
      <c r="B109" s="64" t="s">
        <v>39</v>
      </c>
      <c r="C109" s="58">
        <v>4</v>
      </c>
      <c r="D109" s="59">
        <v>4</v>
      </c>
      <c r="E109" s="59">
        <v>3</v>
      </c>
      <c r="F109" s="59">
        <v>3</v>
      </c>
      <c r="G109" s="59">
        <v>4</v>
      </c>
      <c r="H109" s="59">
        <v>3</v>
      </c>
      <c r="I109" s="59">
        <v>4</v>
      </c>
      <c r="J109" s="59">
        <v>3</v>
      </c>
      <c r="K109" s="59">
        <v>4</v>
      </c>
      <c r="L109" s="59">
        <v>3</v>
      </c>
      <c r="M109" s="59">
        <v>3</v>
      </c>
      <c r="N109" s="59">
        <v>3</v>
      </c>
      <c r="O109" s="59">
        <v>4</v>
      </c>
      <c r="P109" s="59">
        <v>4</v>
      </c>
      <c r="Q109" s="59">
        <v>4</v>
      </c>
      <c r="R109" s="60">
        <f t="shared" si="0"/>
        <v>53</v>
      </c>
      <c r="S109" s="61" t="str">
        <f t="shared" si="2"/>
        <v>Sedang</v>
      </c>
      <c r="T109" s="56"/>
      <c r="U109" s="56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2.75" x14ac:dyDescent="0.2">
      <c r="A110" s="57">
        <v>7</v>
      </c>
      <c r="B110" s="57" t="s">
        <v>39</v>
      </c>
      <c r="C110" s="58">
        <v>3</v>
      </c>
      <c r="D110" s="59">
        <v>3</v>
      </c>
      <c r="E110" s="59">
        <v>3</v>
      </c>
      <c r="F110" s="59">
        <v>2</v>
      </c>
      <c r="G110" s="59">
        <v>3</v>
      </c>
      <c r="H110" s="59">
        <v>3</v>
      </c>
      <c r="I110" s="59">
        <v>3</v>
      </c>
      <c r="J110" s="59">
        <v>2</v>
      </c>
      <c r="K110" s="59">
        <v>3</v>
      </c>
      <c r="L110" s="59">
        <v>2</v>
      </c>
      <c r="M110" s="59">
        <v>2</v>
      </c>
      <c r="N110" s="59">
        <v>2</v>
      </c>
      <c r="O110" s="59">
        <v>3</v>
      </c>
      <c r="P110" s="59">
        <v>3</v>
      </c>
      <c r="Q110" s="59">
        <v>3</v>
      </c>
      <c r="R110" s="60">
        <f t="shared" si="0"/>
        <v>40</v>
      </c>
      <c r="S110" s="61" t="str">
        <f t="shared" si="2"/>
        <v>Rendah</v>
      </c>
      <c r="T110" s="56"/>
      <c r="U110" s="56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2.75" x14ac:dyDescent="0.2">
      <c r="A111" s="64">
        <v>8</v>
      </c>
      <c r="B111" s="64" t="s">
        <v>38</v>
      </c>
      <c r="C111" s="58">
        <v>3</v>
      </c>
      <c r="D111" s="59">
        <v>3</v>
      </c>
      <c r="E111" s="59">
        <v>3</v>
      </c>
      <c r="F111" s="59">
        <v>3</v>
      </c>
      <c r="G111" s="59">
        <v>3</v>
      </c>
      <c r="H111" s="59">
        <v>3</v>
      </c>
      <c r="I111" s="59">
        <v>3</v>
      </c>
      <c r="J111" s="59">
        <v>2</v>
      </c>
      <c r="K111" s="59">
        <v>3</v>
      </c>
      <c r="L111" s="59">
        <v>2</v>
      </c>
      <c r="M111" s="59">
        <v>2</v>
      </c>
      <c r="N111" s="59">
        <v>2</v>
      </c>
      <c r="O111" s="59">
        <v>3</v>
      </c>
      <c r="P111" s="59">
        <v>3</v>
      </c>
      <c r="Q111" s="59">
        <v>3</v>
      </c>
      <c r="R111" s="60">
        <f t="shared" si="0"/>
        <v>41</v>
      </c>
      <c r="S111" s="61" t="str">
        <f t="shared" si="2"/>
        <v>Rendah</v>
      </c>
      <c r="T111" s="56"/>
      <c r="U111" s="56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12.75" x14ac:dyDescent="0.2">
      <c r="A112" s="57">
        <v>8</v>
      </c>
      <c r="B112" s="57" t="s">
        <v>39</v>
      </c>
      <c r="C112" s="58">
        <v>4</v>
      </c>
      <c r="D112" s="59">
        <v>4</v>
      </c>
      <c r="E112" s="59">
        <v>3</v>
      </c>
      <c r="F112" s="59">
        <v>3</v>
      </c>
      <c r="G112" s="59">
        <v>4</v>
      </c>
      <c r="H112" s="59">
        <v>3</v>
      </c>
      <c r="I112" s="59">
        <v>4</v>
      </c>
      <c r="J112" s="59">
        <v>3</v>
      </c>
      <c r="K112" s="59">
        <v>4</v>
      </c>
      <c r="L112" s="59">
        <v>3</v>
      </c>
      <c r="M112" s="59">
        <v>3</v>
      </c>
      <c r="N112" s="59">
        <v>3</v>
      </c>
      <c r="O112" s="59">
        <v>4</v>
      </c>
      <c r="P112" s="59">
        <v>4</v>
      </c>
      <c r="Q112" s="59">
        <v>4</v>
      </c>
      <c r="R112" s="60">
        <f t="shared" si="0"/>
        <v>53</v>
      </c>
      <c r="S112" s="61" t="str">
        <f t="shared" si="2"/>
        <v>Sedang</v>
      </c>
      <c r="T112" s="56"/>
      <c r="U112" s="56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12.75" x14ac:dyDescent="0.2">
      <c r="A113" s="64">
        <v>9</v>
      </c>
      <c r="B113" s="64" t="s">
        <v>38</v>
      </c>
      <c r="C113" s="58">
        <v>4</v>
      </c>
      <c r="D113" s="59">
        <v>4</v>
      </c>
      <c r="E113" s="59">
        <v>3</v>
      </c>
      <c r="F113" s="59">
        <v>3</v>
      </c>
      <c r="G113" s="59">
        <v>3</v>
      </c>
      <c r="H113" s="59">
        <v>3</v>
      </c>
      <c r="I113" s="59">
        <v>3</v>
      </c>
      <c r="J113" s="59">
        <v>3</v>
      </c>
      <c r="K113" s="59">
        <v>4</v>
      </c>
      <c r="L113" s="59">
        <v>3</v>
      </c>
      <c r="M113" s="59">
        <v>3</v>
      </c>
      <c r="N113" s="59">
        <v>3</v>
      </c>
      <c r="O113" s="59">
        <v>4</v>
      </c>
      <c r="P113" s="59">
        <v>3</v>
      </c>
      <c r="Q113" s="59">
        <v>3</v>
      </c>
      <c r="R113" s="60">
        <f t="shared" si="0"/>
        <v>49</v>
      </c>
      <c r="S113" s="61" t="str">
        <f t="shared" si="2"/>
        <v>Sedang</v>
      </c>
      <c r="T113" s="56"/>
      <c r="U113" s="56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12.75" x14ac:dyDescent="0.2">
      <c r="A114" s="57">
        <v>9</v>
      </c>
      <c r="B114" s="57" t="s">
        <v>39</v>
      </c>
      <c r="C114" s="58">
        <v>4</v>
      </c>
      <c r="D114" s="59">
        <v>4</v>
      </c>
      <c r="E114" s="59">
        <v>3</v>
      </c>
      <c r="F114" s="59">
        <v>3</v>
      </c>
      <c r="G114" s="59">
        <v>3</v>
      </c>
      <c r="H114" s="59">
        <v>3</v>
      </c>
      <c r="I114" s="59">
        <v>3</v>
      </c>
      <c r="J114" s="59">
        <v>3</v>
      </c>
      <c r="K114" s="59">
        <v>3</v>
      </c>
      <c r="L114" s="59">
        <v>3</v>
      </c>
      <c r="M114" s="59">
        <v>3</v>
      </c>
      <c r="N114" s="59">
        <v>3</v>
      </c>
      <c r="O114" s="59">
        <v>4</v>
      </c>
      <c r="P114" s="59">
        <v>3</v>
      </c>
      <c r="Q114" s="59">
        <v>3</v>
      </c>
      <c r="R114" s="60">
        <f t="shared" si="0"/>
        <v>48</v>
      </c>
      <c r="S114" s="61" t="str">
        <f t="shared" si="2"/>
        <v>Sedang</v>
      </c>
      <c r="T114" s="56"/>
      <c r="U114" s="56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2.75" x14ac:dyDescent="0.2">
      <c r="A115" s="64">
        <v>9</v>
      </c>
      <c r="B115" s="64" t="s">
        <v>38</v>
      </c>
      <c r="C115" s="58">
        <v>4</v>
      </c>
      <c r="D115" s="59">
        <v>4</v>
      </c>
      <c r="E115" s="59">
        <v>4</v>
      </c>
      <c r="F115" s="59">
        <v>4</v>
      </c>
      <c r="G115" s="59">
        <v>4</v>
      </c>
      <c r="H115" s="59">
        <v>4</v>
      </c>
      <c r="I115" s="59">
        <v>4</v>
      </c>
      <c r="J115" s="59">
        <v>4</v>
      </c>
      <c r="K115" s="59">
        <v>4</v>
      </c>
      <c r="L115" s="59">
        <v>4</v>
      </c>
      <c r="M115" s="59">
        <v>4</v>
      </c>
      <c r="N115" s="59">
        <v>4</v>
      </c>
      <c r="O115" s="59">
        <v>4</v>
      </c>
      <c r="P115" s="59">
        <v>4</v>
      </c>
      <c r="Q115" s="59">
        <v>4</v>
      </c>
      <c r="R115" s="60">
        <f t="shared" si="0"/>
        <v>60</v>
      </c>
      <c r="S115" s="61" t="str">
        <f t="shared" si="2"/>
        <v>Tinggi</v>
      </c>
      <c r="T115" s="56"/>
      <c r="U115" s="56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12.75" x14ac:dyDescent="0.2">
      <c r="A116" s="57">
        <v>7</v>
      </c>
      <c r="B116" s="57" t="s">
        <v>39</v>
      </c>
      <c r="C116" s="58">
        <v>4</v>
      </c>
      <c r="D116" s="59">
        <v>4</v>
      </c>
      <c r="E116" s="59">
        <v>3</v>
      </c>
      <c r="F116" s="59">
        <v>3</v>
      </c>
      <c r="G116" s="59">
        <v>3</v>
      </c>
      <c r="H116" s="59">
        <v>3</v>
      </c>
      <c r="I116" s="59">
        <v>4</v>
      </c>
      <c r="J116" s="59">
        <v>3</v>
      </c>
      <c r="K116" s="59">
        <v>4</v>
      </c>
      <c r="L116" s="59">
        <v>3</v>
      </c>
      <c r="M116" s="59">
        <v>3</v>
      </c>
      <c r="N116" s="59">
        <v>3</v>
      </c>
      <c r="O116" s="59">
        <v>4</v>
      </c>
      <c r="P116" s="59">
        <v>3</v>
      </c>
      <c r="Q116" s="59">
        <v>3</v>
      </c>
      <c r="R116" s="60">
        <f t="shared" si="0"/>
        <v>50</v>
      </c>
      <c r="S116" s="61" t="str">
        <f t="shared" si="2"/>
        <v>Sedang</v>
      </c>
      <c r="T116" s="56"/>
      <c r="U116" s="56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2.75" x14ac:dyDescent="0.2">
      <c r="A117" s="64">
        <v>8</v>
      </c>
      <c r="B117" s="64" t="s">
        <v>39</v>
      </c>
      <c r="C117" s="58">
        <v>3</v>
      </c>
      <c r="D117" s="59">
        <v>3</v>
      </c>
      <c r="E117" s="59">
        <v>2</v>
      </c>
      <c r="F117" s="59">
        <v>2</v>
      </c>
      <c r="G117" s="59">
        <v>3</v>
      </c>
      <c r="H117" s="59">
        <v>3</v>
      </c>
      <c r="I117" s="59">
        <v>3</v>
      </c>
      <c r="J117" s="59">
        <v>2</v>
      </c>
      <c r="K117" s="59">
        <v>3</v>
      </c>
      <c r="L117" s="59">
        <v>2</v>
      </c>
      <c r="M117" s="59">
        <v>2</v>
      </c>
      <c r="N117" s="59">
        <v>2</v>
      </c>
      <c r="O117" s="59">
        <v>3</v>
      </c>
      <c r="P117" s="59">
        <v>3</v>
      </c>
      <c r="Q117" s="59">
        <v>3</v>
      </c>
      <c r="R117" s="60">
        <f t="shared" si="0"/>
        <v>39</v>
      </c>
      <c r="S117" s="61" t="str">
        <f t="shared" si="2"/>
        <v>Rendah</v>
      </c>
      <c r="T117" s="56"/>
      <c r="U117" s="56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2.75" x14ac:dyDescent="0.2">
      <c r="A118" s="57">
        <v>8</v>
      </c>
      <c r="B118" s="57" t="s">
        <v>38</v>
      </c>
      <c r="C118" s="58">
        <v>2</v>
      </c>
      <c r="D118" s="59">
        <v>2</v>
      </c>
      <c r="E118" s="59">
        <v>2</v>
      </c>
      <c r="F118" s="59">
        <v>2</v>
      </c>
      <c r="G118" s="59">
        <v>2</v>
      </c>
      <c r="H118" s="59">
        <v>2</v>
      </c>
      <c r="I118" s="59">
        <v>2</v>
      </c>
      <c r="J118" s="59">
        <v>2</v>
      </c>
      <c r="K118" s="59">
        <v>2</v>
      </c>
      <c r="L118" s="59">
        <v>2</v>
      </c>
      <c r="M118" s="59">
        <v>1</v>
      </c>
      <c r="N118" s="59">
        <v>1</v>
      </c>
      <c r="O118" s="59">
        <v>2</v>
      </c>
      <c r="P118" s="59">
        <v>2</v>
      </c>
      <c r="Q118" s="59">
        <v>2</v>
      </c>
      <c r="R118" s="60">
        <f t="shared" si="0"/>
        <v>28</v>
      </c>
      <c r="S118" s="61" t="str">
        <f t="shared" si="2"/>
        <v>Rendah</v>
      </c>
      <c r="T118" s="56"/>
      <c r="U118" s="56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2.75" x14ac:dyDescent="0.2">
      <c r="A119" s="64">
        <v>9</v>
      </c>
      <c r="B119" s="64" t="s">
        <v>38</v>
      </c>
      <c r="C119" s="58">
        <v>3</v>
      </c>
      <c r="D119" s="59">
        <v>3</v>
      </c>
      <c r="E119" s="59">
        <v>2</v>
      </c>
      <c r="F119" s="59">
        <v>2</v>
      </c>
      <c r="G119" s="59">
        <v>3</v>
      </c>
      <c r="H119" s="59">
        <v>2</v>
      </c>
      <c r="I119" s="59">
        <v>3</v>
      </c>
      <c r="J119" s="59">
        <v>2</v>
      </c>
      <c r="K119" s="59">
        <v>3</v>
      </c>
      <c r="L119" s="59">
        <v>2</v>
      </c>
      <c r="M119" s="59">
        <v>2</v>
      </c>
      <c r="N119" s="59">
        <v>2</v>
      </c>
      <c r="O119" s="59">
        <v>3</v>
      </c>
      <c r="P119" s="59">
        <v>3</v>
      </c>
      <c r="Q119" s="59">
        <v>3</v>
      </c>
      <c r="R119" s="60">
        <f t="shared" si="0"/>
        <v>38</v>
      </c>
      <c r="S119" s="61" t="str">
        <f t="shared" si="2"/>
        <v>Rendah</v>
      </c>
      <c r="T119" s="56"/>
      <c r="U119" s="56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2.75" x14ac:dyDescent="0.2">
      <c r="A120" s="57">
        <v>9</v>
      </c>
      <c r="B120" s="57" t="s">
        <v>39</v>
      </c>
      <c r="C120" s="58">
        <v>4</v>
      </c>
      <c r="D120" s="59">
        <v>4</v>
      </c>
      <c r="E120" s="59">
        <v>4</v>
      </c>
      <c r="F120" s="59">
        <v>4</v>
      </c>
      <c r="G120" s="59">
        <v>4</v>
      </c>
      <c r="H120" s="59">
        <v>4</v>
      </c>
      <c r="I120" s="59">
        <v>4</v>
      </c>
      <c r="J120" s="59">
        <v>3</v>
      </c>
      <c r="K120" s="59">
        <v>4</v>
      </c>
      <c r="L120" s="59">
        <v>3</v>
      </c>
      <c r="M120" s="59">
        <v>3</v>
      </c>
      <c r="N120" s="59">
        <v>3</v>
      </c>
      <c r="O120" s="59">
        <v>4</v>
      </c>
      <c r="P120" s="59">
        <v>4</v>
      </c>
      <c r="Q120" s="59">
        <v>4</v>
      </c>
      <c r="R120" s="60">
        <f t="shared" si="0"/>
        <v>56</v>
      </c>
      <c r="S120" s="61" t="str">
        <f t="shared" si="2"/>
        <v>Tinggi</v>
      </c>
      <c r="T120" s="56"/>
      <c r="U120" s="56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2.75" x14ac:dyDescent="0.2">
      <c r="A121" s="64">
        <v>9</v>
      </c>
      <c r="B121" s="64" t="s">
        <v>39</v>
      </c>
      <c r="C121" s="58">
        <v>4</v>
      </c>
      <c r="D121" s="59">
        <v>4</v>
      </c>
      <c r="E121" s="59">
        <v>4</v>
      </c>
      <c r="F121" s="59">
        <v>4</v>
      </c>
      <c r="G121" s="59">
        <v>4</v>
      </c>
      <c r="H121" s="59">
        <v>4</v>
      </c>
      <c r="I121" s="59">
        <v>4</v>
      </c>
      <c r="J121" s="59">
        <v>4</v>
      </c>
      <c r="K121" s="59">
        <v>4</v>
      </c>
      <c r="L121" s="59">
        <v>4</v>
      </c>
      <c r="M121" s="59">
        <v>3</v>
      </c>
      <c r="N121" s="59">
        <v>3</v>
      </c>
      <c r="O121" s="59">
        <v>4</v>
      </c>
      <c r="P121" s="59">
        <v>4</v>
      </c>
      <c r="Q121" s="59">
        <v>4</v>
      </c>
      <c r="R121" s="60">
        <f t="shared" si="0"/>
        <v>58</v>
      </c>
      <c r="S121" s="61" t="str">
        <f t="shared" si="2"/>
        <v>Tinggi</v>
      </c>
      <c r="T121" s="56"/>
      <c r="U121" s="56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2.75" x14ac:dyDescent="0.2">
      <c r="A122" s="57">
        <v>7</v>
      </c>
      <c r="B122" s="57" t="s">
        <v>39</v>
      </c>
      <c r="C122" s="58">
        <v>4</v>
      </c>
      <c r="D122" s="59">
        <v>3</v>
      </c>
      <c r="E122" s="59">
        <v>3</v>
      </c>
      <c r="F122" s="59">
        <v>3</v>
      </c>
      <c r="G122" s="59">
        <v>3</v>
      </c>
      <c r="H122" s="59">
        <v>3</v>
      </c>
      <c r="I122" s="59">
        <v>3</v>
      </c>
      <c r="J122" s="59">
        <v>3</v>
      </c>
      <c r="K122" s="59">
        <v>3</v>
      </c>
      <c r="L122" s="59">
        <v>3</v>
      </c>
      <c r="M122" s="59">
        <v>3</v>
      </c>
      <c r="N122" s="59">
        <v>3</v>
      </c>
      <c r="O122" s="59">
        <v>3</v>
      </c>
      <c r="P122" s="59">
        <v>3</v>
      </c>
      <c r="Q122" s="59">
        <v>3</v>
      </c>
      <c r="R122" s="60">
        <f t="shared" si="0"/>
        <v>46</v>
      </c>
      <c r="S122" s="61" t="str">
        <f t="shared" si="2"/>
        <v>Rendah</v>
      </c>
      <c r="T122" s="56"/>
      <c r="U122" s="56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12.75" x14ac:dyDescent="0.2">
      <c r="A123" s="64">
        <v>8</v>
      </c>
      <c r="B123" s="64" t="s">
        <v>38</v>
      </c>
      <c r="C123" s="58">
        <v>4</v>
      </c>
      <c r="D123" s="59">
        <v>4</v>
      </c>
      <c r="E123" s="59">
        <v>4</v>
      </c>
      <c r="F123" s="59">
        <v>4</v>
      </c>
      <c r="G123" s="59">
        <v>4</v>
      </c>
      <c r="H123" s="59">
        <v>4</v>
      </c>
      <c r="I123" s="59">
        <v>4</v>
      </c>
      <c r="J123" s="59">
        <v>4</v>
      </c>
      <c r="K123" s="59">
        <v>4</v>
      </c>
      <c r="L123" s="59">
        <v>4</v>
      </c>
      <c r="M123" s="59">
        <v>4</v>
      </c>
      <c r="N123" s="59">
        <v>4</v>
      </c>
      <c r="O123" s="59">
        <v>4</v>
      </c>
      <c r="P123" s="59">
        <v>4</v>
      </c>
      <c r="Q123" s="59">
        <v>4</v>
      </c>
      <c r="R123" s="60">
        <f t="shared" si="0"/>
        <v>60</v>
      </c>
      <c r="S123" s="61" t="str">
        <f t="shared" si="2"/>
        <v>Tinggi</v>
      </c>
      <c r="T123" s="56"/>
      <c r="U123" s="56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2.75" x14ac:dyDescent="0.2">
      <c r="A124" s="57">
        <v>8</v>
      </c>
      <c r="B124" s="57" t="s">
        <v>39</v>
      </c>
      <c r="C124" s="58">
        <v>4</v>
      </c>
      <c r="D124" s="59">
        <v>4</v>
      </c>
      <c r="E124" s="59">
        <v>3</v>
      </c>
      <c r="F124" s="59">
        <v>3</v>
      </c>
      <c r="G124" s="59">
        <v>3</v>
      </c>
      <c r="H124" s="59">
        <v>3</v>
      </c>
      <c r="I124" s="59">
        <v>4</v>
      </c>
      <c r="J124" s="59">
        <v>3</v>
      </c>
      <c r="K124" s="59">
        <v>4</v>
      </c>
      <c r="L124" s="59">
        <v>3</v>
      </c>
      <c r="M124" s="59">
        <v>3</v>
      </c>
      <c r="N124" s="59">
        <v>3</v>
      </c>
      <c r="O124" s="59">
        <v>4</v>
      </c>
      <c r="P124" s="59">
        <v>4</v>
      </c>
      <c r="Q124" s="59">
        <v>3</v>
      </c>
      <c r="R124" s="60">
        <f t="shared" si="0"/>
        <v>51</v>
      </c>
      <c r="S124" s="61" t="str">
        <f t="shared" si="2"/>
        <v>Sedang</v>
      </c>
      <c r="T124" s="56"/>
      <c r="U124" s="56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12.75" x14ac:dyDescent="0.2">
      <c r="A125" s="64">
        <v>9</v>
      </c>
      <c r="B125" s="64" t="s">
        <v>38</v>
      </c>
      <c r="C125" s="58">
        <v>3</v>
      </c>
      <c r="D125" s="59">
        <v>3</v>
      </c>
      <c r="E125" s="59">
        <v>3</v>
      </c>
      <c r="F125" s="59">
        <v>3</v>
      </c>
      <c r="G125" s="59">
        <v>3</v>
      </c>
      <c r="H125" s="59">
        <v>3</v>
      </c>
      <c r="I125" s="59">
        <v>3</v>
      </c>
      <c r="J125" s="59">
        <v>2</v>
      </c>
      <c r="K125" s="59">
        <v>3</v>
      </c>
      <c r="L125" s="59">
        <v>3</v>
      </c>
      <c r="M125" s="59">
        <v>2</v>
      </c>
      <c r="N125" s="59">
        <v>2</v>
      </c>
      <c r="O125" s="59">
        <v>3</v>
      </c>
      <c r="P125" s="59">
        <v>3</v>
      </c>
      <c r="Q125" s="59">
        <v>3</v>
      </c>
      <c r="R125" s="60">
        <f t="shared" si="0"/>
        <v>42</v>
      </c>
      <c r="S125" s="61" t="str">
        <f t="shared" si="2"/>
        <v>Rendah</v>
      </c>
      <c r="T125" s="56"/>
      <c r="U125" s="56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2.75" x14ac:dyDescent="0.2">
      <c r="A126" s="57">
        <v>9</v>
      </c>
      <c r="B126" s="57" t="s">
        <v>39</v>
      </c>
      <c r="C126" s="58">
        <v>4</v>
      </c>
      <c r="D126" s="59">
        <v>4</v>
      </c>
      <c r="E126" s="59">
        <v>3</v>
      </c>
      <c r="F126" s="59">
        <v>3</v>
      </c>
      <c r="G126" s="59">
        <v>3</v>
      </c>
      <c r="H126" s="59">
        <v>3</v>
      </c>
      <c r="I126" s="59">
        <v>3</v>
      </c>
      <c r="J126" s="59">
        <v>3</v>
      </c>
      <c r="K126" s="59">
        <v>4</v>
      </c>
      <c r="L126" s="59">
        <v>3</v>
      </c>
      <c r="M126" s="59">
        <v>3</v>
      </c>
      <c r="N126" s="59">
        <v>3</v>
      </c>
      <c r="O126" s="59">
        <v>4</v>
      </c>
      <c r="P126" s="59">
        <v>3</v>
      </c>
      <c r="Q126" s="59">
        <v>3</v>
      </c>
      <c r="R126" s="60">
        <f t="shared" si="0"/>
        <v>49</v>
      </c>
      <c r="S126" s="61" t="str">
        <f t="shared" si="2"/>
        <v>Sedang</v>
      </c>
      <c r="T126" s="56"/>
      <c r="U126" s="56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12.75" x14ac:dyDescent="0.2">
      <c r="A127" s="64">
        <v>9</v>
      </c>
      <c r="B127" s="64" t="s">
        <v>38</v>
      </c>
      <c r="C127" s="58">
        <v>3</v>
      </c>
      <c r="D127" s="59">
        <v>3</v>
      </c>
      <c r="E127" s="59">
        <v>2</v>
      </c>
      <c r="F127" s="59">
        <v>2</v>
      </c>
      <c r="G127" s="59">
        <v>3</v>
      </c>
      <c r="H127" s="59">
        <v>2</v>
      </c>
      <c r="I127" s="59">
        <v>3</v>
      </c>
      <c r="J127" s="59">
        <v>2</v>
      </c>
      <c r="K127" s="59">
        <v>3</v>
      </c>
      <c r="L127" s="59">
        <v>2</v>
      </c>
      <c r="M127" s="59">
        <v>2</v>
      </c>
      <c r="N127" s="59">
        <v>2</v>
      </c>
      <c r="O127" s="59">
        <v>3</v>
      </c>
      <c r="P127" s="59">
        <v>3</v>
      </c>
      <c r="Q127" s="59">
        <v>3</v>
      </c>
      <c r="R127" s="60">
        <f t="shared" si="0"/>
        <v>38</v>
      </c>
      <c r="S127" s="61" t="str">
        <f t="shared" si="2"/>
        <v>Rendah</v>
      </c>
      <c r="T127" s="56"/>
      <c r="U127" s="56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12.75" x14ac:dyDescent="0.2">
      <c r="A128" s="57">
        <v>7</v>
      </c>
      <c r="B128" s="57" t="s">
        <v>39</v>
      </c>
      <c r="C128" s="58">
        <v>4</v>
      </c>
      <c r="D128" s="59">
        <v>4</v>
      </c>
      <c r="E128" s="59">
        <v>3</v>
      </c>
      <c r="F128" s="59">
        <v>3</v>
      </c>
      <c r="G128" s="59">
        <v>3</v>
      </c>
      <c r="H128" s="59">
        <v>3</v>
      </c>
      <c r="I128" s="59">
        <v>4</v>
      </c>
      <c r="J128" s="59">
        <v>3</v>
      </c>
      <c r="K128" s="59">
        <v>4</v>
      </c>
      <c r="L128" s="59">
        <v>3</v>
      </c>
      <c r="M128" s="59">
        <v>3</v>
      </c>
      <c r="N128" s="59">
        <v>3</v>
      </c>
      <c r="O128" s="59">
        <v>4</v>
      </c>
      <c r="P128" s="59">
        <v>3</v>
      </c>
      <c r="Q128" s="59">
        <v>3</v>
      </c>
      <c r="R128" s="60">
        <f t="shared" si="0"/>
        <v>50</v>
      </c>
      <c r="S128" s="61" t="str">
        <f t="shared" si="2"/>
        <v>Sedang</v>
      </c>
      <c r="T128" s="56"/>
      <c r="U128" s="56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12.75" x14ac:dyDescent="0.2">
      <c r="A129" s="64">
        <v>8</v>
      </c>
      <c r="B129" s="64" t="s">
        <v>39</v>
      </c>
      <c r="C129" s="58">
        <v>3</v>
      </c>
      <c r="D129" s="59">
        <v>3</v>
      </c>
      <c r="E129" s="59">
        <v>3</v>
      </c>
      <c r="F129" s="59">
        <v>3</v>
      </c>
      <c r="G129" s="59">
        <v>3</v>
      </c>
      <c r="H129" s="59">
        <v>3</v>
      </c>
      <c r="I129" s="59">
        <v>3</v>
      </c>
      <c r="J129" s="59">
        <v>2</v>
      </c>
      <c r="K129" s="59">
        <v>3</v>
      </c>
      <c r="L129" s="59">
        <v>3</v>
      </c>
      <c r="M129" s="59">
        <v>2</v>
      </c>
      <c r="N129" s="59">
        <v>2</v>
      </c>
      <c r="O129" s="59">
        <v>3</v>
      </c>
      <c r="P129" s="59">
        <v>3</v>
      </c>
      <c r="Q129" s="59">
        <v>3</v>
      </c>
      <c r="R129" s="60">
        <f t="shared" si="0"/>
        <v>42</v>
      </c>
      <c r="S129" s="61" t="str">
        <f t="shared" si="2"/>
        <v>Rendah</v>
      </c>
      <c r="T129" s="56"/>
      <c r="U129" s="56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12.75" x14ac:dyDescent="0.2">
      <c r="A130" s="57">
        <v>8</v>
      </c>
      <c r="B130" s="57" t="s">
        <v>38</v>
      </c>
      <c r="C130" s="58">
        <v>4</v>
      </c>
      <c r="D130" s="59">
        <v>3</v>
      </c>
      <c r="E130" s="59">
        <v>3</v>
      </c>
      <c r="F130" s="59">
        <v>3</v>
      </c>
      <c r="G130" s="59">
        <v>3</v>
      </c>
      <c r="H130" s="59">
        <v>3</v>
      </c>
      <c r="I130" s="59">
        <v>3</v>
      </c>
      <c r="J130" s="59">
        <v>3</v>
      </c>
      <c r="K130" s="59">
        <v>3</v>
      </c>
      <c r="L130" s="59">
        <v>3</v>
      </c>
      <c r="M130" s="59">
        <v>3</v>
      </c>
      <c r="N130" s="59">
        <v>3</v>
      </c>
      <c r="O130" s="59">
        <v>3</v>
      </c>
      <c r="P130" s="59">
        <v>3</v>
      </c>
      <c r="Q130" s="59">
        <v>3</v>
      </c>
      <c r="R130" s="60">
        <f t="shared" si="0"/>
        <v>46</v>
      </c>
      <c r="S130" s="61" t="str">
        <f t="shared" si="2"/>
        <v>Rendah</v>
      </c>
      <c r="T130" s="56"/>
      <c r="U130" s="56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12.75" x14ac:dyDescent="0.2">
      <c r="A131" s="64">
        <v>9</v>
      </c>
      <c r="B131" s="64" t="s">
        <v>38</v>
      </c>
      <c r="C131" s="58">
        <v>3</v>
      </c>
      <c r="D131" s="59">
        <v>3</v>
      </c>
      <c r="E131" s="59">
        <v>2</v>
      </c>
      <c r="F131" s="59">
        <v>2</v>
      </c>
      <c r="G131" s="59">
        <v>3</v>
      </c>
      <c r="H131" s="59">
        <v>3</v>
      </c>
      <c r="I131" s="59">
        <v>3</v>
      </c>
      <c r="J131" s="59">
        <v>2</v>
      </c>
      <c r="K131" s="59">
        <v>3</v>
      </c>
      <c r="L131" s="59">
        <v>2</v>
      </c>
      <c r="M131" s="59">
        <v>2</v>
      </c>
      <c r="N131" s="59">
        <v>2</v>
      </c>
      <c r="O131" s="59">
        <v>3</v>
      </c>
      <c r="P131" s="59">
        <v>3</v>
      </c>
      <c r="Q131" s="59">
        <v>3</v>
      </c>
      <c r="R131" s="60">
        <f t="shared" si="0"/>
        <v>39</v>
      </c>
      <c r="S131" s="61" t="str">
        <f t="shared" ref="S131:S141" si="3">IF(R131&lt;47,"Rendah",IF(R131&lt;54,"Sedang",IF(R131&gt;54,"Tinggi")))</f>
        <v>Rendah</v>
      </c>
      <c r="T131" s="56"/>
      <c r="U131" s="56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12.75" x14ac:dyDescent="0.2">
      <c r="A132" s="57">
        <v>9</v>
      </c>
      <c r="B132" s="57" t="s">
        <v>39</v>
      </c>
      <c r="C132" s="58">
        <v>4</v>
      </c>
      <c r="D132" s="59">
        <v>4</v>
      </c>
      <c r="E132" s="59">
        <v>4</v>
      </c>
      <c r="F132" s="59">
        <v>4</v>
      </c>
      <c r="G132" s="59">
        <v>4</v>
      </c>
      <c r="H132" s="59">
        <v>4</v>
      </c>
      <c r="I132" s="59">
        <v>4</v>
      </c>
      <c r="J132" s="59">
        <v>4</v>
      </c>
      <c r="K132" s="59">
        <v>4</v>
      </c>
      <c r="L132" s="59">
        <v>4</v>
      </c>
      <c r="M132" s="59">
        <v>4</v>
      </c>
      <c r="N132" s="59">
        <v>3</v>
      </c>
      <c r="O132" s="59">
        <v>4</v>
      </c>
      <c r="P132" s="59">
        <v>4</v>
      </c>
      <c r="Q132" s="59">
        <v>4</v>
      </c>
      <c r="R132" s="60">
        <f t="shared" si="0"/>
        <v>59</v>
      </c>
      <c r="S132" s="61" t="str">
        <f t="shared" si="3"/>
        <v>Tinggi</v>
      </c>
      <c r="T132" s="56"/>
      <c r="U132" s="56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12.75" x14ac:dyDescent="0.2">
      <c r="A133" s="64">
        <v>9</v>
      </c>
      <c r="B133" s="64" t="s">
        <v>38</v>
      </c>
      <c r="C133" s="58">
        <v>3</v>
      </c>
      <c r="D133" s="59">
        <v>3</v>
      </c>
      <c r="E133" s="59">
        <v>3</v>
      </c>
      <c r="F133" s="59">
        <v>3</v>
      </c>
      <c r="G133" s="59">
        <v>3</v>
      </c>
      <c r="H133" s="59">
        <v>3</v>
      </c>
      <c r="I133" s="59">
        <v>3</v>
      </c>
      <c r="J133" s="59">
        <v>3</v>
      </c>
      <c r="K133" s="59">
        <v>3</v>
      </c>
      <c r="L133" s="59">
        <v>3</v>
      </c>
      <c r="M133" s="59">
        <v>3</v>
      </c>
      <c r="N133" s="59">
        <v>2</v>
      </c>
      <c r="O133" s="59">
        <v>3</v>
      </c>
      <c r="P133" s="59">
        <v>3</v>
      </c>
      <c r="Q133" s="59">
        <v>3</v>
      </c>
      <c r="R133" s="60">
        <f t="shared" si="0"/>
        <v>44</v>
      </c>
      <c r="S133" s="61" t="str">
        <f t="shared" si="3"/>
        <v>Rendah</v>
      </c>
      <c r="T133" s="56"/>
      <c r="U133" s="56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2.75" x14ac:dyDescent="0.2">
      <c r="A134" s="57">
        <v>7</v>
      </c>
      <c r="B134" s="57" t="s">
        <v>38</v>
      </c>
      <c r="C134" s="58">
        <v>4</v>
      </c>
      <c r="D134" s="59">
        <v>4</v>
      </c>
      <c r="E134" s="59">
        <v>4</v>
      </c>
      <c r="F134" s="59">
        <v>4</v>
      </c>
      <c r="G134" s="59">
        <v>4</v>
      </c>
      <c r="H134" s="59">
        <v>4</v>
      </c>
      <c r="I134" s="59">
        <v>4</v>
      </c>
      <c r="J134" s="59">
        <v>4</v>
      </c>
      <c r="K134" s="59">
        <v>4</v>
      </c>
      <c r="L134" s="59">
        <v>4</v>
      </c>
      <c r="M134" s="59">
        <v>4</v>
      </c>
      <c r="N134" s="59">
        <v>3</v>
      </c>
      <c r="O134" s="59">
        <v>4</v>
      </c>
      <c r="P134" s="59">
        <v>4</v>
      </c>
      <c r="Q134" s="59">
        <v>4</v>
      </c>
      <c r="R134" s="60">
        <f t="shared" si="0"/>
        <v>59</v>
      </c>
      <c r="S134" s="61" t="str">
        <f t="shared" si="3"/>
        <v>Tinggi</v>
      </c>
      <c r="T134" s="56"/>
      <c r="U134" s="56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12.75" x14ac:dyDescent="0.2">
      <c r="A135" s="64">
        <v>8</v>
      </c>
      <c r="B135" s="64" t="s">
        <v>38</v>
      </c>
      <c r="C135" s="58">
        <v>4</v>
      </c>
      <c r="D135" s="59">
        <v>4</v>
      </c>
      <c r="E135" s="59">
        <v>3</v>
      </c>
      <c r="F135" s="59">
        <v>3</v>
      </c>
      <c r="G135" s="59">
        <v>4</v>
      </c>
      <c r="H135" s="59">
        <v>3</v>
      </c>
      <c r="I135" s="59">
        <v>4</v>
      </c>
      <c r="J135" s="59">
        <v>3</v>
      </c>
      <c r="K135" s="59">
        <v>4</v>
      </c>
      <c r="L135" s="59">
        <v>3</v>
      </c>
      <c r="M135" s="59">
        <v>3</v>
      </c>
      <c r="N135" s="59">
        <v>3</v>
      </c>
      <c r="O135" s="59">
        <v>4</v>
      </c>
      <c r="P135" s="59">
        <v>4</v>
      </c>
      <c r="Q135" s="59">
        <v>4</v>
      </c>
      <c r="R135" s="60">
        <f t="shared" si="0"/>
        <v>53</v>
      </c>
      <c r="S135" s="61" t="str">
        <f t="shared" si="3"/>
        <v>Sedang</v>
      </c>
      <c r="T135" s="56"/>
      <c r="U135" s="56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2.75" x14ac:dyDescent="0.2">
      <c r="A136" s="57">
        <v>8</v>
      </c>
      <c r="B136" s="57" t="s">
        <v>38</v>
      </c>
      <c r="C136" s="58">
        <v>3</v>
      </c>
      <c r="D136" s="59">
        <v>3</v>
      </c>
      <c r="E136" s="59">
        <v>3</v>
      </c>
      <c r="F136" s="59">
        <v>3</v>
      </c>
      <c r="G136" s="59">
        <v>3</v>
      </c>
      <c r="H136" s="59">
        <v>3</v>
      </c>
      <c r="I136" s="59">
        <v>3</v>
      </c>
      <c r="J136" s="59">
        <v>3</v>
      </c>
      <c r="K136" s="59">
        <v>3</v>
      </c>
      <c r="L136" s="59">
        <v>3</v>
      </c>
      <c r="M136" s="59">
        <v>2</v>
      </c>
      <c r="N136" s="59">
        <v>2</v>
      </c>
      <c r="O136" s="59">
        <v>3</v>
      </c>
      <c r="P136" s="59">
        <v>3</v>
      </c>
      <c r="Q136" s="59">
        <v>3</v>
      </c>
      <c r="R136" s="60">
        <f t="shared" si="0"/>
        <v>43</v>
      </c>
      <c r="S136" s="61" t="str">
        <f t="shared" si="3"/>
        <v>Rendah</v>
      </c>
      <c r="T136" s="56"/>
      <c r="U136" s="56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2.75" x14ac:dyDescent="0.2">
      <c r="A137" s="64">
        <v>9</v>
      </c>
      <c r="B137" s="64" t="s">
        <v>38</v>
      </c>
      <c r="C137" s="58">
        <v>3</v>
      </c>
      <c r="D137" s="59">
        <v>3</v>
      </c>
      <c r="E137" s="59">
        <v>3</v>
      </c>
      <c r="F137" s="59">
        <v>3</v>
      </c>
      <c r="G137" s="59">
        <v>3</v>
      </c>
      <c r="H137" s="59">
        <v>3</v>
      </c>
      <c r="I137" s="59">
        <v>3</v>
      </c>
      <c r="J137" s="59">
        <v>2</v>
      </c>
      <c r="K137" s="59">
        <v>3</v>
      </c>
      <c r="L137" s="59">
        <v>2</v>
      </c>
      <c r="M137" s="59">
        <v>2</v>
      </c>
      <c r="N137" s="59">
        <v>2</v>
      </c>
      <c r="O137" s="59">
        <v>3</v>
      </c>
      <c r="P137" s="59">
        <v>3</v>
      </c>
      <c r="Q137" s="59">
        <v>3</v>
      </c>
      <c r="R137" s="60">
        <f t="shared" si="0"/>
        <v>41</v>
      </c>
      <c r="S137" s="61" t="str">
        <f t="shared" si="3"/>
        <v>Rendah</v>
      </c>
      <c r="T137" s="56"/>
      <c r="U137" s="56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2.75" x14ac:dyDescent="0.2">
      <c r="A138" s="57">
        <v>9</v>
      </c>
      <c r="B138" s="57" t="s">
        <v>39</v>
      </c>
      <c r="C138" s="58">
        <v>4</v>
      </c>
      <c r="D138" s="59">
        <v>4</v>
      </c>
      <c r="E138" s="59">
        <v>3</v>
      </c>
      <c r="F138" s="59">
        <v>3</v>
      </c>
      <c r="G138" s="59">
        <v>4</v>
      </c>
      <c r="H138" s="59">
        <v>3</v>
      </c>
      <c r="I138" s="59">
        <v>4</v>
      </c>
      <c r="J138" s="59">
        <v>3</v>
      </c>
      <c r="K138" s="59">
        <v>4</v>
      </c>
      <c r="L138" s="59">
        <v>3</v>
      </c>
      <c r="M138" s="59">
        <v>3</v>
      </c>
      <c r="N138" s="59">
        <v>3</v>
      </c>
      <c r="O138" s="59">
        <v>4</v>
      </c>
      <c r="P138" s="59">
        <v>4</v>
      </c>
      <c r="Q138" s="59">
        <v>4</v>
      </c>
      <c r="R138" s="60">
        <f t="shared" si="0"/>
        <v>53</v>
      </c>
      <c r="S138" s="61" t="str">
        <f t="shared" si="3"/>
        <v>Sedang</v>
      </c>
      <c r="T138" s="56"/>
      <c r="U138" s="56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2.75" x14ac:dyDescent="0.2">
      <c r="A139" s="64">
        <v>9</v>
      </c>
      <c r="B139" s="64" t="s">
        <v>38</v>
      </c>
      <c r="C139" s="58">
        <v>3</v>
      </c>
      <c r="D139" s="59">
        <v>3</v>
      </c>
      <c r="E139" s="59">
        <v>3</v>
      </c>
      <c r="F139" s="59">
        <v>3</v>
      </c>
      <c r="G139" s="59">
        <v>3</v>
      </c>
      <c r="H139" s="59">
        <v>3</v>
      </c>
      <c r="I139" s="59">
        <v>3</v>
      </c>
      <c r="J139" s="59">
        <v>3</v>
      </c>
      <c r="K139" s="59">
        <v>3</v>
      </c>
      <c r="L139" s="59">
        <v>3</v>
      </c>
      <c r="M139" s="59">
        <v>3</v>
      </c>
      <c r="N139" s="59">
        <v>3</v>
      </c>
      <c r="O139" s="59">
        <v>3</v>
      </c>
      <c r="P139" s="59">
        <v>3</v>
      </c>
      <c r="Q139" s="59">
        <v>3</v>
      </c>
      <c r="R139" s="60">
        <f t="shared" si="0"/>
        <v>45</v>
      </c>
      <c r="S139" s="61" t="str">
        <f t="shared" si="3"/>
        <v>Rendah</v>
      </c>
      <c r="T139" s="56"/>
      <c r="U139" s="56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2.75" x14ac:dyDescent="0.2">
      <c r="A140" s="57">
        <v>9</v>
      </c>
      <c r="B140" s="57" t="s">
        <v>39</v>
      </c>
      <c r="C140" s="58">
        <v>4</v>
      </c>
      <c r="D140" s="59">
        <v>4</v>
      </c>
      <c r="E140" s="59">
        <v>3</v>
      </c>
      <c r="F140" s="59">
        <v>3</v>
      </c>
      <c r="G140" s="59">
        <v>3</v>
      </c>
      <c r="H140" s="59">
        <v>3</v>
      </c>
      <c r="I140" s="59">
        <v>4</v>
      </c>
      <c r="J140" s="59">
        <v>3</v>
      </c>
      <c r="K140" s="59">
        <v>4</v>
      </c>
      <c r="L140" s="59">
        <v>3</v>
      </c>
      <c r="M140" s="59">
        <v>3</v>
      </c>
      <c r="N140" s="59">
        <v>3</v>
      </c>
      <c r="O140" s="59">
        <v>4</v>
      </c>
      <c r="P140" s="59">
        <v>4</v>
      </c>
      <c r="Q140" s="59">
        <v>3</v>
      </c>
      <c r="R140" s="60">
        <f t="shared" si="0"/>
        <v>51</v>
      </c>
      <c r="S140" s="61" t="str">
        <f t="shared" si="3"/>
        <v>Sedang</v>
      </c>
      <c r="T140" s="56"/>
      <c r="U140" s="56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12.75" x14ac:dyDescent="0.2">
      <c r="A141" s="64">
        <v>8</v>
      </c>
      <c r="B141" s="64" t="s">
        <v>39</v>
      </c>
      <c r="C141" s="58">
        <v>3</v>
      </c>
      <c r="D141" s="59">
        <v>3</v>
      </c>
      <c r="E141" s="59">
        <v>3</v>
      </c>
      <c r="F141" s="59">
        <v>3</v>
      </c>
      <c r="G141" s="59">
        <v>3</v>
      </c>
      <c r="H141" s="59">
        <v>3</v>
      </c>
      <c r="I141" s="59">
        <v>3</v>
      </c>
      <c r="J141" s="59">
        <v>3</v>
      </c>
      <c r="K141" s="59">
        <v>3</v>
      </c>
      <c r="L141" s="59">
        <v>3</v>
      </c>
      <c r="M141" s="59">
        <v>3</v>
      </c>
      <c r="N141" s="59">
        <v>3</v>
      </c>
      <c r="O141" s="59">
        <v>3</v>
      </c>
      <c r="P141" s="59">
        <v>3</v>
      </c>
      <c r="Q141" s="59">
        <v>3</v>
      </c>
      <c r="R141" s="60">
        <f t="shared" si="0"/>
        <v>45</v>
      </c>
      <c r="S141" s="61" t="str">
        <f t="shared" si="3"/>
        <v>Rendah</v>
      </c>
      <c r="T141" s="56"/>
      <c r="U141" s="56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12.75" x14ac:dyDescent="0.2">
      <c r="R142" s="1"/>
      <c r="AC142" s="1"/>
      <c r="AM142" s="1"/>
    </row>
    <row r="143" spans="1:39" ht="12.75" x14ac:dyDescent="0.2">
      <c r="R143" s="1"/>
      <c r="AC143" s="1"/>
      <c r="AM143" s="1"/>
    </row>
    <row r="144" spans="1:39" ht="12.75" x14ac:dyDescent="0.2">
      <c r="R144" s="1"/>
      <c r="AC144" s="1"/>
      <c r="AM144" s="1"/>
    </row>
    <row r="145" spans="4:169" ht="12.75" x14ac:dyDescent="0.2">
      <c r="R145" s="1"/>
      <c r="AC145" s="1"/>
      <c r="AM145" s="1"/>
    </row>
    <row r="146" spans="4:169" ht="12.75" x14ac:dyDescent="0.2">
      <c r="R146" s="1"/>
      <c r="AC146" s="1"/>
      <c r="AD146" s="1">
        <v>4</v>
      </c>
      <c r="AE146" s="1">
        <v>5</v>
      </c>
      <c r="AF146" s="1">
        <v>4</v>
      </c>
      <c r="AG146" s="1">
        <v>3</v>
      </c>
      <c r="AH146" s="1">
        <v>3</v>
      </c>
      <c r="AI146" s="1">
        <v>5</v>
      </c>
      <c r="AJ146" s="1">
        <v>3</v>
      </c>
      <c r="AK146" s="1">
        <v>5</v>
      </c>
      <c r="AL146" s="1">
        <v>4</v>
      </c>
      <c r="AM146" s="1">
        <v>4</v>
      </c>
      <c r="AN146" s="1">
        <v>4</v>
      </c>
      <c r="AO146" s="1">
        <v>6</v>
      </c>
      <c r="AP146" s="1">
        <v>4</v>
      </c>
      <c r="AQ146" s="1">
        <v>4</v>
      </c>
      <c r="AR146" s="1">
        <v>4</v>
      </c>
      <c r="AS146" s="1">
        <v>5</v>
      </c>
      <c r="AT146" s="1">
        <v>5</v>
      </c>
      <c r="AU146" s="1">
        <v>4</v>
      </c>
      <c r="AV146" s="1">
        <v>3</v>
      </c>
      <c r="AW146" s="1">
        <v>4</v>
      </c>
      <c r="AX146" s="1">
        <v>4</v>
      </c>
      <c r="AY146" s="1">
        <v>5</v>
      </c>
      <c r="AZ146" s="1">
        <v>6</v>
      </c>
      <c r="BA146" s="1">
        <v>5</v>
      </c>
      <c r="BB146" s="1">
        <v>5</v>
      </c>
      <c r="BC146" s="1">
        <v>5</v>
      </c>
      <c r="BD146" s="1">
        <v>4</v>
      </c>
      <c r="BE146" s="1">
        <v>3</v>
      </c>
      <c r="BF146" s="1">
        <v>5</v>
      </c>
      <c r="BG146" s="1">
        <v>3</v>
      </c>
      <c r="BH146" s="1">
        <v>4</v>
      </c>
      <c r="BI146" s="1">
        <v>6</v>
      </c>
      <c r="BJ146" s="1">
        <v>4</v>
      </c>
      <c r="BK146" s="1">
        <v>4</v>
      </c>
      <c r="BL146" s="1">
        <v>3</v>
      </c>
      <c r="BM146" s="1">
        <v>4</v>
      </c>
      <c r="BN146" s="1">
        <v>4</v>
      </c>
      <c r="BO146" s="1">
        <v>6</v>
      </c>
      <c r="BP146" s="1">
        <v>3</v>
      </c>
      <c r="BQ146" s="1">
        <v>5</v>
      </c>
      <c r="BR146" s="1">
        <v>4</v>
      </c>
      <c r="BS146" s="1">
        <v>4</v>
      </c>
      <c r="BT146" s="1">
        <v>4</v>
      </c>
      <c r="BU146" s="1">
        <v>5</v>
      </c>
      <c r="BV146" s="1">
        <v>4</v>
      </c>
      <c r="BW146" s="1">
        <v>4</v>
      </c>
      <c r="BX146" s="1">
        <v>6</v>
      </c>
      <c r="BY146" s="1">
        <v>5</v>
      </c>
      <c r="BZ146" s="1">
        <v>4</v>
      </c>
      <c r="CA146" s="1">
        <v>5</v>
      </c>
      <c r="CB146" s="1">
        <v>5</v>
      </c>
      <c r="CC146" s="1">
        <v>4</v>
      </c>
      <c r="CD146" s="1">
        <v>5</v>
      </c>
      <c r="CE146" s="1">
        <v>5</v>
      </c>
      <c r="CF146" s="1">
        <v>3</v>
      </c>
      <c r="CG146" s="1">
        <v>4</v>
      </c>
      <c r="CH146" s="1">
        <v>4</v>
      </c>
      <c r="CI146" s="1">
        <v>4</v>
      </c>
      <c r="CJ146" s="1">
        <v>4</v>
      </c>
      <c r="CK146" s="1">
        <v>6</v>
      </c>
      <c r="CL146" s="1">
        <v>4</v>
      </c>
      <c r="CM146" s="1">
        <v>4</v>
      </c>
      <c r="CN146" s="1">
        <v>4</v>
      </c>
      <c r="CO146" s="1">
        <v>4</v>
      </c>
      <c r="CP146" s="1">
        <v>5</v>
      </c>
      <c r="CQ146" s="1">
        <v>3</v>
      </c>
      <c r="CR146" s="1">
        <v>4</v>
      </c>
      <c r="CS146" s="1">
        <v>5</v>
      </c>
      <c r="CT146" s="1">
        <v>4</v>
      </c>
      <c r="CU146" s="1">
        <v>4</v>
      </c>
      <c r="CV146" s="1">
        <v>4</v>
      </c>
      <c r="CW146" s="1">
        <v>4</v>
      </c>
      <c r="CX146" s="1">
        <v>4</v>
      </c>
      <c r="CY146" s="1">
        <v>4</v>
      </c>
      <c r="CZ146" s="1">
        <v>4</v>
      </c>
      <c r="DA146" s="1">
        <v>5</v>
      </c>
      <c r="DB146" s="1">
        <v>5</v>
      </c>
      <c r="DC146" s="1">
        <v>4</v>
      </c>
      <c r="DD146" s="1">
        <v>4</v>
      </c>
      <c r="DE146" s="1">
        <v>4</v>
      </c>
      <c r="DF146" s="1">
        <v>4</v>
      </c>
      <c r="DG146" s="1">
        <v>5</v>
      </c>
      <c r="DH146" s="1">
        <v>4</v>
      </c>
      <c r="DI146" s="1">
        <v>6</v>
      </c>
      <c r="DJ146" s="1">
        <v>3</v>
      </c>
      <c r="DK146" s="1">
        <v>5</v>
      </c>
      <c r="DL146" s="1">
        <v>4</v>
      </c>
      <c r="DM146" s="1">
        <v>4</v>
      </c>
      <c r="DN146" s="1">
        <v>4</v>
      </c>
      <c r="DO146" s="1">
        <v>5</v>
      </c>
      <c r="DP146" s="1">
        <v>6</v>
      </c>
      <c r="DQ146" s="1">
        <v>4</v>
      </c>
      <c r="DR146" s="1">
        <v>5</v>
      </c>
      <c r="DS146" s="1">
        <v>4</v>
      </c>
      <c r="DT146" s="1">
        <v>4</v>
      </c>
      <c r="DU146" s="1">
        <v>5</v>
      </c>
      <c r="DV146" s="1">
        <v>4</v>
      </c>
      <c r="DW146" s="1">
        <v>4</v>
      </c>
      <c r="DX146" s="1">
        <v>6</v>
      </c>
      <c r="DY146" s="1">
        <v>6</v>
      </c>
      <c r="DZ146" s="1">
        <v>5</v>
      </c>
      <c r="EA146" s="1">
        <v>4</v>
      </c>
      <c r="EB146" s="1">
        <v>4</v>
      </c>
      <c r="EC146" s="1">
        <v>4</v>
      </c>
      <c r="ED146" s="1">
        <v>4</v>
      </c>
      <c r="EE146" s="1">
        <v>4</v>
      </c>
      <c r="EF146" s="1">
        <v>5</v>
      </c>
      <c r="EG146" s="1">
        <v>5</v>
      </c>
      <c r="EH146" s="1">
        <v>4</v>
      </c>
      <c r="EI146" s="1">
        <v>3</v>
      </c>
      <c r="EJ146" s="1">
        <v>3</v>
      </c>
      <c r="EK146" s="1">
        <v>4</v>
      </c>
      <c r="EL146" s="1">
        <v>4</v>
      </c>
      <c r="EM146" s="1">
        <v>6</v>
      </c>
      <c r="EN146" s="1">
        <v>4</v>
      </c>
      <c r="EO146" s="1">
        <v>4</v>
      </c>
      <c r="EP146" s="1">
        <v>3</v>
      </c>
      <c r="EQ146" s="1">
        <v>4</v>
      </c>
      <c r="ER146" s="1">
        <v>4</v>
      </c>
      <c r="ES146" s="1">
        <v>4</v>
      </c>
      <c r="ET146" s="1">
        <v>3</v>
      </c>
      <c r="EU146" s="1">
        <v>4</v>
      </c>
      <c r="EV146" s="1">
        <v>4</v>
      </c>
      <c r="EW146" s="1">
        <v>5</v>
      </c>
      <c r="EX146" s="1">
        <v>4</v>
      </c>
      <c r="EY146" s="1">
        <v>5</v>
      </c>
      <c r="EZ146" s="1">
        <v>5</v>
      </c>
      <c r="FA146" s="1">
        <v>4</v>
      </c>
      <c r="FB146" s="1">
        <v>4</v>
      </c>
      <c r="FC146" s="1">
        <v>4</v>
      </c>
      <c r="FD146" s="1">
        <v>6</v>
      </c>
      <c r="FE146" s="1">
        <v>3</v>
      </c>
      <c r="FF146" s="1">
        <v>5</v>
      </c>
      <c r="FG146" s="1">
        <v>3</v>
      </c>
      <c r="FH146" s="1">
        <v>5</v>
      </c>
      <c r="FI146" s="1">
        <v>6</v>
      </c>
      <c r="FJ146" s="1">
        <v>4</v>
      </c>
      <c r="FK146" s="1">
        <v>5</v>
      </c>
      <c r="FL146" s="1">
        <v>5</v>
      </c>
      <c r="FM146" s="1">
        <v>4</v>
      </c>
    </row>
    <row r="147" spans="4:169" ht="12.75" x14ac:dyDescent="0.2">
      <c r="D147" s="1">
        <v>3</v>
      </c>
      <c r="E147" s="1">
        <v>4</v>
      </c>
      <c r="F147" s="1">
        <v>3</v>
      </c>
      <c r="G147" s="1">
        <v>4</v>
      </c>
      <c r="H147" s="1">
        <v>2</v>
      </c>
      <c r="I147" s="1">
        <v>3</v>
      </c>
      <c r="J147" s="1">
        <v>3</v>
      </c>
      <c r="K147" s="1">
        <v>3</v>
      </c>
      <c r="L147" s="1">
        <v>3</v>
      </c>
      <c r="M147" s="1">
        <v>3</v>
      </c>
      <c r="N147" s="1">
        <v>3</v>
      </c>
      <c r="O147" s="1">
        <v>4</v>
      </c>
      <c r="P147" s="1">
        <v>4</v>
      </c>
      <c r="Q147" s="1">
        <v>3</v>
      </c>
      <c r="R147" s="1">
        <v>4</v>
      </c>
      <c r="S147" s="1">
        <v>4</v>
      </c>
      <c r="T147" s="1">
        <v>4</v>
      </c>
      <c r="U147" s="1">
        <v>4</v>
      </c>
      <c r="V147" s="1">
        <v>3</v>
      </c>
      <c r="W147" s="1">
        <v>4</v>
      </c>
      <c r="X147" s="1">
        <v>3</v>
      </c>
      <c r="Y147" s="1">
        <v>4</v>
      </c>
      <c r="Z147" s="1">
        <v>4</v>
      </c>
      <c r="AA147" s="1">
        <v>4</v>
      </c>
      <c r="AB147" s="1">
        <v>4</v>
      </c>
      <c r="AC147" s="1">
        <v>4</v>
      </c>
      <c r="AD147" s="1">
        <v>3</v>
      </c>
      <c r="AE147" s="1">
        <v>3</v>
      </c>
      <c r="AF147" s="1">
        <v>4</v>
      </c>
      <c r="AG147" s="1">
        <v>3</v>
      </c>
      <c r="AH147" s="1">
        <v>3</v>
      </c>
      <c r="AI147" s="1">
        <v>4</v>
      </c>
      <c r="AJ147" s="1">
        <v>3</v>
      </c>
      <c r="AK147" s="1">
        <v>3</v>
      </c>
      <c r="AL147" s="1">
        <v>3</v>
      </c>
      <c r="AM147" s="1">
        <v>4</v>
      </c>
      <c r="AN147" s="1">
        <v>3</v>
      </c>
      <c r="AO147" s="1">
        <v>4</v>
      </c>
      <c r="AP147" s="1">
        <v>3</v>
      </c>
      <c r="AQ147" s="1">
        <v>4</v>
      </c>
      <c r="AR147" s="1">
        <v>3</v>
      </c>
      <c r="AS147" s="1">
        <v>3</v>
      </c>
      <c r="AT147" s="1">
        <v>4</v>
      </c>
      <c r="AU147" s="1">
        <v>3</v>
      </c>
      <c r="AV147" s="1">
        <v>4</v>
      </c>
      <c r="AW147" s="1">
        <v>3</v>
      </c>
      <c r="AX147" s="1">
        <v>4</v>
      </c>
      <c r="AY147" s="1">
        <v>4</v>
      </c>
      <c r="AZ147" s="1">
        <v>3</v>
      </c>
      <c r="BA147" s="1">
        <v>4</v>
      </c>
      <c r="BB147" s="1">
        <v>4</v>
      </c>
      <c r="BC147" s="1">
        <v>4</v>
      </c>
      <c r="BD147" s="1">
        <v>4</v>
      </c>
      <c r="BE147" s="1">
        <v>4</v>
      </c>
      <c r="BF147" s="1">
        <v>3</v>
      </c>
      <c r="BG147" s="1">
        <v>4</v>
      </c>
      <c r="BH147" s="1">
        <v>4</v>
      </c>
      <c r="BI147" s="1">
        <v>4</v>
      </c>
      <c r="BJ147" s="1">
        <v>4</v>
      </c>
      <c r="BK147" s="1">
        <v>4</v>
      </c>
      <c r="BL147" s="1">
        <v>3</v>
      </c>
      <c r="BM147" s="1">
        <v>4</v>
      </c>
      <c r="BN147" s="1">
        <v>3</v>
      </c>
      <c r="BO147" s="1">
        <v>4</v>
      </c>
      <c r="BP147" s="1">
        <v>3</v>
      </c>
      <c r="BQ147" s="1">
        <v>3</v>
      </c>
      <c r="BR147" s="1">
        <v>3</v>
      </c>
      <c r="BS147" s="1">
        <v>4</v>
      </c>
      <c r="BT147" s="1">
        <v>4</v>
      </c>
      <c r="BU147" s="1">
        <v>3</v>
      </c>
      <c r="BV147" s="1">
        <v>3</v>
      </c>
      <c r="BW147" s="1">
        <v>3</v>
      </c>
      <c r="BX147" s="1">
        <v>3</v>
      </c>
      <c r="BY147" s="1">
        <v>4</v>
      </c>
      <c r="BZ147" s="1">
        <v>3</v>
      </c>
      <c r="CA147" s="1">
        <v>4</v>
      </c>
      <c r="CB147" s="1">
        <v>4</v>
      </c>
      <c r="CC147" s="1">
        <v>4</v>
      </c>
      <c r="CD147" s="1">
        <v>4</v>
      </c>
      <c r="CE147" s="1">
        <v>4</v>
      </c>
      <c r="CF147" s="1">
        <v>3</v>
      </c>
      <c r="CG147" s="1">
        <v>4</v>
      </c>
      <c r="CH147" s="1">
        <v>4</v>
      </c>
      <c r="CI147" s="1">
        <v>4</v>
      </c>
      <c r="CJ147" s="1">
        <v>3</v>
      </c>
      <c r="CK147" s="1">
        <v>4</v>
      </c>
      <c r="CL147" s="1">
        <v>4</v>
      </c>
      <c r="CM147" s="1">
        <v>3</v>
      </c>
      <c r="CN147" s="1">
        <v>3</v>
      </c>
      <c r="CO147" s="1">
        <v>4</v>
      </c>
      <c r="CP147" s="1">
        <v>4</v>
      </c>
      <c r="CQ147" s="1">
        <v>4</v>
      </c>
      <c r="CR147" s="1">
        <v>4</v>
      </c>
      <c r="CS147" s="1">
        <v>4</v>
      </c>
      <c r="CT147" s="1">
        <v>3</v>
      </c>
      <c r="CU147" s="1">
        <v>4</v>
      </c>
      <c r="CV147" s="1">
        <v>4</v>
      </c>
      <c r="CW147" s="1">
        <v>4</v>
      </c>
      <c r="CX147" s="1">
        <v>4</v>
      </c>
      <c r="CY147" s="1">
        <v>4</v>
      </c>
      <c r="CZ147" s="1">
        <v>4</v>
      </c>
      <c r="DA147" s="1">
        <v>3</v>
      </c>
      <c r="DB147" s="1">
        <v>4</v>
      </c>
      <c r="DC147" s="1">
        <v>4</v>
      </c>
      <c r="DD147" s="1">
        <v>3</v>
      </c>
      <c r="DE147" s="1">
        <v>4</v>
      </c>
      <c r="DF147" s="1">
        <v>4</v>
      </c>
      <c r="DG147" s="1">
        <v>4</v>
      </c>
      <c r="DH147" s="1">
        <v>3</v>
      </c>
      <c r="DI147" s="1">
        <v>3</v>
      </c>
      <c r="DJ147" s="1">
        <v>4</v>
      </c>
      <c r="DK147" s="1">
        <v>4</v>
      </c>
      <c r="DL147" s="1">
        <v>4</v>
      </c>
      <c r="DM147" s="1">
        <v>4</v>
      </c>
      <c r="DN147" s="1">
        <v>4</v>
      </c>
      <c r="DO147" s="1">
        <v>3</v>
      </c>
      <c r="DP147" s="1">
        <v>2</v>
      </c>
      <c r="DQ147" s="1">
        <v>3</v>
      </c>
      <c r="DR147" s="1">
        <v>4</v>
      </c>
      <c r="DS147" s="1">
        <v>4</v>
      </c>
      <c r="DT147" s="1">
        <v>4</v>
      </c>
      <c r="DU147" s="1">
        <v>4</v>
      </c>
      <c r="DV147" s="1">
        <v>4</v>
      </c>
      <c r="DW147" s="1">
        <v>3</v>
      </c>
      <c r="DX147" s="1">
        <v>4</v>
      </c>
      <c r="DY147" s="1">
        <v>3</v>
      </c>
      <c r="DZ147" s="1">
        <v>4</v>
      </c>
      <c r="EA147" s="1">
        <v>3</v>
      </c>
      <c r="EB147" s="1">
        <v>4</v>
      </c>
      <c r="EC147" s="1">
        <v>3</v>
      </c>
      <c r="ED147" s="1">
        <v>4</v>
      </c>
      <c r="EE147" s="1">
        <v>3</v>
      </c>
      <c r="EF147" s="1">
        <v>4</v>
      </c>
      <c r="EG147" s="1">
        <v>4</v>
      </c>
      <c r="EH147" s="1">
        <v>3</v>
      </c>
      <c r="EI147" s="1">
        <v>3</v>
      </c>
      <c r="EJ147" s="1">
        <v>4</v>
      </c>
      <c r="EK147" s="1">
        <v>3</v>
      </c>
      <c r="EL147" s="1">
        <v>4</v>
      </c>
      <c r="EM147" s="1">
        <v>3</v>
      </c>
      <c r="EN147" s="1">
        <v>6</v>
      </c>
      <c r="EO147" s="1">
        <v>4</v>
      </c>
      <c r="EP147" s="1">
        <v>3</v>
      </c>
      <c r="EQ147" s="1">
        <v>6</v>
      </c>
      <c r="ER147" s="1">
        <v>4</v>
      </c>
      <c r="ES147" s="1">
        <v>5</v>
      </c>
      <c r="ET147" s="1">
        <v>5</v>
      </c>
      <c r="EU147" s="1">
        <v>4</v>
      </c>
      <c r="EV147" s="1">
        <v>4</v>
      </c>
      <c r="EW147" s="1">
        <v>4</v>
      </c>
      <c r="EX147" s="1">
        <v>6</v>
      </c>
      <c r="EY147" s="1">
        <v>4</v>
      </c>
      <c r="EZ147" s="1">
        <v>5</v>
      </c>
      <c r="FA147" s="1">
        <v>4</v>
      </c>
      <c r="FB147" s="1">
        <v>4</v>
      </c>
      <c r="FC147" s="1">
        <v>5</v>
      </c>
      <c r="FD147" s="1">
        <v>5</v>
      </c>
      <c r="FE147" s="1">
        <v>4</v>
      </c>
      <c r="FF147" s="1">
        <v>6</v>
      </c>
      <c r="FG147" s="1">
        <v>5</v>
      </c>
      <c r="FH147" s="1">
        <v>6</v>
      </c>
      <c r="FI147" s="1">
        <v>5</v>
      </c>
      <c r="FJ147" s="1">
        <v>6</v>
      </c>
      <c r="FK147" s="1">
        <v>5</v>
      </c>
      <c r="FL147" s="1">
        <v>6</v>
      </c>
      <c r="FM147" s="1">
        <v>4</v>
      </c>
    </row>
    <row r="148" spans="4:169" ht="12.75" x14ac:dyDescent="0.2">
      <c r="D148" s="1">
        <v>3</v>
      </c>
      <c r="E148" s="1">
        <v>4</v>
      </c>
      <c r="F148" s="1">
        <v>3</v>
      </c>
      <c r="G148" s="1">
        <v>4</v>
      </c>
      <c r="H148" s="1">
        <v>2</v>
      </c>
      <c r="I148" s="1">
        <v>3</v>
      </c>
      <c r="J148" s="1">
        <v>3</v>
      </c>
      <c r="K148" s="1">
        <v>3</v>
      </c>
      <c r="L148" s="1">
        <v>3</v>
      </c>
      <c r="M148" s="1">
        <v>3</v>
      </c>
      <c r="N148" s="1">
        <v>3</v>
      </c>
      <c r="O148" s="1">
        <v>4</v>
      </c>
      <c r="P148" s="1">
        <v>3</v>
      </c>
      <c r="Q148" s="1">
        <v>3</v>
      </c>
      <c r="R148" s="1">
        <v>4</v>
      </c>
      <c r="S148" s="1">
        <v>4</v>
      </c>
      <c r="T148" s="1">
        <v>4</v>
      </c>
      <c r="U148" s="1">
        <v>4</v>
      </c>
      <c r="V148" s="1">
        <v>3</v>
      </c>
      <c r="W148" s="1">
        <v>3</v>
      </c>
      <c r="X148" s="1">
        <v>3</v>
      </c>
      <c r="Y148" s="1">
        <v>4</v>
      </c>
      <c r="Z148" s="1">
        <v>4</v>
      </c>
      <c r="AA148" s="1">
        <v>4</v>
      </c>
      <c r="AB148" s="1">
        <v>4</v>
      </c>
      <c r="AC148" s="1">
        <v>4</v>
      </c>
      <c r="AD148" s="1">
        <v>3</v>
      </c>
      <c r="AE148" s="1">
        <v>3</v>
      </c>
      <c r="AF148" s="1">
        <v>4</v>
      </c>
      <c r="AG148" s="1">
        <v>3</v>
      </c>
      <c r="AH148" s="1">
        <v>3</v>
      </c>
      <c r="AI148" s="1">
        <v>3</v>
      </c>
      <c r="AJ148" s="1">
        <v>3</v>
      </c>
      <c r="AK148" s="1">
        <v>3</v>
      </c>
      <c r="AL148" s="1">
        <v>3</v>
      </c>
      <c r="AM148" s="1">
        <v>4</v>
      </c>
      <c r="AN148" s="1">
        <v>3</v>
      </c>
      <c r="AO148" s="1">
        <v>4</v>
      </c>
      <c r="AP148" s="1">
        <v>3</v>
      </c>
      <c r="AQ148" s="1">
        <v>4</v>
      </c>
      <c r="AR148" s="1">
        <v>3</v>
      </c>
      <c r="AS148" s="1">
        <v>3</v>
      </c>
      <c r="AT148" s="1">
        <v>4</v>
      </c>
      <c r="AU148" s="1">
        <v>3</v>
      </c>
      <c r="AV148" s="1">
        <v>4</v>
      </c>
      <c r="AW148" s="1">
        <v>3</v>
      </c>
      <c r="AX148" s="1">
        <v>4</v>
      </c>
      <c r="AY148" s="1">
        <v>4</v>
      </c>
      <c r="AZ148" s="1">
        <v>3</v>
      </c>
      <c r="BA148" s="1">
        <v>4</v>
      </c>
      <c r="BB148" s="1">
        <v>4</v>
      </c>
      <c r="BC148" s="1">
        <v>3</v>
      </c>
      <c r="BD148" s="1">
        <v>4</v>
      </c>
      <c r="BE148" s="1">
        <v>4</v>
      </c>
      <c r="BF148" s="1">
        <v>3</v>
      </c>
      <c r="BG148" s="1">
        <v>3</v>
      </c>
      <c r="BH148" s="1">
        <v>4</v>
      </c>
      <c r="BI148" s="1">
        <v>4</v>
      </c>
      <c r="BJ148" s="1">
        <v>3</v>
      </c>
      <c r="BK148" s="1">
        <v>4</v>
      </c>
      <c r="BL148" s="1">
        <v>3</v>
      </c>
      <c r="BM148" s="1">
        <v>4</v>
      </c>
      <c r="BN148" s="1">
        <v>3</v>
      </c>
      <c r="BO148" s="1">
        <v>4</v>
      </c>
      <c r="BP148" s="1">
        <v>3</v>
      </c>
      <c r="BQ148" s="1">
        <v>3</v>
      </c>
      <c r="BR148" s="1">
        <v>3</v>
      </c>
      <c r="BS148" s="1">
        <v>3</v>
      </c>
      <c r="BT148" s="1">
        <v>4</v>
      </c>
      <c r="BU148" s="1">
        <v>3</v>
      </c>
      <c r="BV148" s="1">
        <v>3</v>
      </c>
      <c r="BW148" s="1">
        <v>3</v>
      </c>
      <c r="BX148" s="1">
        <v>3</v>
      </c>
      <c r="BY148" s="1">
        <v>3</v>
      </c>
      <c r="BZ148" s="1">
        <v>2</v>
      </c>
      <c r="CA148" s="1">
        <v>4</v>
      </c>
      <c r="CB148" s="1">
        <v>4</v>
      </c>
      <c r="CC148" s="1">
        <v>4</v>
      </c>
      <c r="CD148" s="1">
        <v>4</v>
      </c>
      <c r="CE148" s="1">
        <v>4</v>
      </c>
      <c r="CF148" s="1">
        <v>3</v>
      </c>
      <c r="CG148" s="1">
        <v>4</v>
      </c>
      <c r="CH148" s="1">
        <v>3</v>
      </c>
      <c r="CI148" s="1">
        <v>4</v>
      </c>
      <c r="CJ148" s="1">
        <v>3</v>
      </c>
      <c r="CK148" s="1">
        <v>3</v>
      </c>
      <c r="CL148" s="1">
        <v>3</v>
      </c>
      <c r="CM148" s="1">
        <v>3</v>
      </c>
      <c r="CN148" s="1">
        <v>3</v>
      </c>
      <c r="CO148" s="1">
        <v>4</v>
      </c>
      <c r="CP148" s="1">
        <v>4</v>
      </c>
      <c r="CQ148" s="1">
        <v>4</v>
      </c>
      <c r="CR148" s="1">
        <v>4</v>
      </c>
      <c r="CS148" s="1">
        <v>3</v>
      </c>
      <c r="CT148" s="1">
        <v>3</v>
      </c>
      <c r="CU148" s="1">
        <v>4</v>
      </c>
      <c r="CV148" s="1">
        <v>4</v>
      </c>
      <c r="CW148" s="1">
        <v>4</v>
      </c>
      <c r="CX148" s="1">
        <v>4</v>
      </c>
      <c r="CY148" s="1">
        <v>4</v>
      </c>
      <c r="CZ148" s="1">
        <v>3</v>
      </c>
      <c r="DA148" s="1">
        <v>3</v>
      </c>
      <c r="DB148" s="1">
        <v>4</v>
      </c>
      <c r="DC148" s="1">
        <v>4</v>
      </c>
      <c r="DD148" s="1">
        <v>3</v>
      </c>
      <c r="DE148" s="1">
        <v>4</v>
      </c>
      <c r="DF148" s="1">
        <v>4</v>
      </c>
      <c r="DG148" s="1">
        <v>4</v>
      </c>
      <c r="DH148" s="1">
        <v>3</v>
      </c>
      <c r="DI148" s="1">
        <v>3</v>
      </c>
      <c r="DJ148" s="1">
        <v>4</v>
      </c>
      <c r="DK148" s="1">
        <v>4</v>
      </c>
      <c r="DL148" s="1">
        <v>4</v>
      </c>
      <c r="DM148" s="1">
        <v>4</v>
      </c>
      <c r="DN148" s="1">
        <v>4</v>
      </c>
      <c r="DO148" s="1">
        <v>3</v>
      </c>
      <c r="DP148" s="1">
        <v>2</v>
      </c>
      <c r="DQ148" s="1">
        <v>3</v>
      </c>
      <c r="DR148" s="1">
        <v>4</v>
      </c>
      <c r="DS148" s="1">
        <v>4</v>
      </c>
      <c r="DT148" s="1">
        <v>3</v>
      </c>
      <c r="DU148" s="1">
        <v>4</v>
      </c>
      <c r="DV148" s="1">
        <v>4</v>
      </c>
      <c r="DW148" s="1">
        <v>3</v>
      </c>
      <c r="DX148" s="1">
        <v>4</v>
      </c>
      <c r="DY148" s="1">
        <v>3</v>
      </c>
      <c r="DZ148" s="1">
        <v>4</v>
      </c>
      <c r="EA148" s="1">
        <v>3</v>
      </c>
      <c r="EB148" s="1">
        <v>3</v>
      </c>
      <c r="EC148" s="1">
        <v>3</v>
      </c>
      <c r="ED148" s="1">
        <v>4</v>
      </c>
      <c r="EE148" s="1">
        <v>3</v>
      </c>
      <c r="EF148" s="1">
        <v>4</v>
      </c>
      <c r="EG148" s="1">
        <v>4</v>
      </c>
      <c r="EH148" s="1">
        <v>3</v>
      </c>
      <c r="EI148" s="1">
        <v>3</v>
      </c>
      <c r="EJ148" s="1">
        <v>4</v>
      </c>
      <c r="EK148" s="1">
        <v>3</v>
      </c>
      <c r="EL148" s="1">
        <v>4</v>
      </c>
      <c r="EM148" s="1">
        <v>3</v>
      </c>
      <c r="EN148" s="1">
        <v>5</v>
      </c>
      <c r="EO148" s="1">
        <v>4</v>
      </c>
      <c r="EP148" s="1">
        <v>3</v>
      </c>
      <c r="EQ148" s="1">
        <v>4</v>
      </c>
      <c r="ER148" s="1">
        <v>4</v>
      </c>
      <c r="ES148" s="1">
        <v>5</v>
      </c>
      <c r="ET148" s="1">
        <v>3</v>
      </c>
      <c r="EU148" s="1">
        <v>5</v>
      </c>
      <c r="EV148" s="1">
        <v>4</v>
      </c>
      <c r="EW148" s="1">
        <v>3</v>
      </c>
      <c r="EX148" s="1">
        <v>4</v>
      </c>
      <c r="EY148" s="1">
        <v>5</v>
      </c>
      <c r="EZ148" s="1">
        <v>4</v>
      </c>
      <c r="FA148" s="1">
        <v>4</v>
      </c>
      <c r="FB148" s="1">
        <v>3</v>
      </c>
      <c r="FC148" s="1">
        <v>4</v>
      </c>
      <c r="FD148" s="1">
        <v>5</v>
      </c>
      <c r="FE148" s="1">
        <v>3</v>
      </c>
      <c r="FF148" s="1">
        <v>5</v>
      </c>
      <c r="FG148" s="1">
        <v>4</v>
      </c>
      <c r="FH148" s="1">
        <v>4</v>
      </c>
      <c r="FI148" s="1">
        <v>4</v>
      </c>
      <c r="FJ148" s="1">
        <v>5</v>
      </c>
      <c r="FK148" s="1">
        <v>4</v>
      </c>
      <c r="FL148" s="1">
        <v>4</v>
      </c>
      <c r="FM148" s="1">
        <v>3</v>
      </c>
    </row>
    <row r="149" spans="4:169" ht="12.75" x14ac:dyDescent="0.2">
      <c r="D149" s="1">
        <v>3</v>
      </c>
      <c r="E149" s="1">
        <v>3</v>
      </c>
      <c r="F149" s="1">
        <v>2</v>
      </c>
      <c r="G149" s="1">
        <v>3</v>
      </c>
      <c r="H149" s="1">
        <v>2</v>
      </c>
      <c r="I149" s="1">
        <v>3</v>
      </c>
      <c r="J149" s="1">
        <v>3</v>
      </c>
      <c r="K149" s="1">
        <v>3</v>
      </c>
      <c r="L149" s="1">
        <v>3</v>
      </c>
      <c r="M149" s="1">
        <v>3</v>
      </c>
      <c r="N149" s="1">
        <v>3</v>
      </c>
      <c r="O149" s="1">
        <v>4</v>
      </c>
      <c r="P149" s="1">
        <v>3</v>
      </c>
      <c r="Q149" s="1">
        <v>3</v>
      </c>
      <c r="R149" s="1">
        <v>4</v>
      </c>
      <c r="S149" s="1">
        <v>4</v>
      </c>
      <c r="T149" s="1">
        <v>3</v>
      </c>
      <c r="U149" s="1">
        <v>4</v>
      </c>
      <c r="V149" s="1">
        <v>3</v>
      </c>
      <c r="W149" s="1">
        <v>3</v>
      </c>
      <c r="X149" s="1">
        <v>3</v>
      </c>
      <c r="Y149" s="1">
        <v>3</v>
      </c>
      <c r="Z149" s="1">
        <v>3</v>
      </c>
      <c r="AA149" s="1">
        <v>3</v>
      </c>
      <c r="AB149" s="1">
        <v>4</v>
      </c>
      <c r="AC149" s="1">
        <v>3</v>
      </c>
      <c r="AD149" s="1">
        <v>2</v>
      </c>
      <c r="AE149" s="1">
        <v>2</v>
      </c>
      <c r="AF149" s="1">
        <v>3</v>
      </c>
      <c r="AG149" s="1">
        <v>2</v>
      </c>
      <c r="AH149" s="1">
        <v>3</v>
      </c>
      <c r="AI149" s="1">
        <v>3</v>
      </c>
      <c r="AJ149" s="1">
        <v>2</v>
      </c>
      <c r="AK149" s="1">
        <v>3</v>
      </c>
      <c r="AL149" s="1">
        <v>2</v>
      </c>
      <c r="AM149" s="1">
        <v>4</v>
      </c>
      <c r="AN149" s="1">
        <v>3</v>
      </c>
      <c r="AO149" s="1">
        <v>4</v>
      </c>
      <c r="AP149" s="1">
        <v>2</v>
      </c>
      <c r="AQ149" s="1">
        <v>4</v>
      </c>
      <c r="AR149" s="1">
        <v>2</v>
      </c>
      <c r="AS149" s="1">
        <v>3</v>
      </c>
      <c r="AT149" s="1">
        <v>4</v>
      </c>
      <c r="AU149" s="1">
        <v>3</v>
      </c>
      <c r="AV149" s="1">
        <v>3</v>
      </c>
      <c r="AW149" s="1">
        <v>3</v>
      </c>
      <c r="AX149" s="1">
        <v>3</v>
      </c>
      <c r="AY149" s="1">
        <v>4</v>
      </c>
      <c r="AZ149" s="1">
        <v>3</v>
      </c>
      <c r="BA149" s="1">
        <v>4</v>
      </c>
      <c r="BB149" s="1">
        <v>3</v>
      </c>
      <c r="BC149" s="1">
        <v>3</v>
      </c>
      <c r="BD149" s="1">
        <v>4</v>
      </c>
      <c r="BE149" s="1">
        <v>3</v>
      </c>
      <c r="BF149" s="1">
        <v>3</v>
      </c>
      <c r="BG149" s="1">
        <v>3</v>
      </c>
      <c r="BH149" s="1">
        <v>3</v>
      </c>
      <c r="BI149" s="1">
        <v>3</v>
      </c>
      <c r="BJ149" s="1">
        <v>3</v>
      </c>
      <c r="BK149" s="1">
        <v>3</v>
      </c>
      <c r="BL149" s="1">
        <v>3</v>
      </c>
      <c r="BM149" s="1">
        <v>3</v>
      </c>
      <c r="BN149" s="1">
        <v>3</v>
      </c>
      <c r="BO149" s="1">
        <v>4</v>
      </c>
      <c r="BP149" s="1">
        <v>3</v>
      </c>
      <c r="BQ149" s="1">
        <v>2</v>
      </c>
      <c r="BR149" s="1">
        <v>2</v>
      </c>
      <c r="BS149" s="1">
        <v>3</v>
      </c>
      <c r="BT149" s="1">
        <v>3</v>
      </c>
      <c r="BU149" s="1">
        <v>2</v>
      </c>
      <c r="BV149" s="1">
        <v>2</v>
      </c>
      <c r="BW149" s="1">
        <v>3</v>
      </c>
      <c r="BX149" s="1">
        <v>2</v>
      </c>
      <c r="BY149" s="1">
        <v>3</v>
      </c>
      <c r="BZ149" s="1">
        <v>2</v>
      </c>
      <c r="CA149" s="1">
        <v>4</v>
      </c>
      <c r="CB149" s="1">
        <v>3</v>
      </c>
      <c r="CC149" s="1">
        <v>4</v>
      </c>
      <c r="CD149" s="1">
        <v>4</v>
      </c>
      <c r="CE149" s="1">
        <v>3</v>
      </c>
      <c r="CF149" s="1">
        <v>3</v>
      </c>
      <c r="CG149" s="1">
        <v>3</v>
      </c>
      <c r="CH149" s="1">
        <v>3</v>
      </c>
      <c r="CI149" s="1">
        <v>4</v>
      </c>
      <c r="CJ149" s="1">
        <v>2</v>
      </c>
      <c r="CK149" s="1">
        <v>3</v>
      </c>
      <c r="CL149" s="1">
        <v>3</v>
      </c>
      <c r="CM149" s="1">
        <v>2</v>
      </c>
      <c r="CN149" s="1">
        <v>3</v>
      </c>
      <c r="CO149" s="1">
        <v>4</v>
      </c>
      <c r="CP149" s="1">
        <v>3</v>
      </c>
      <c r="CQ149" s="1">
        <v>3</v>
      </c>
      <c r="CR149" s="1">
        <v>4</v>
      </c>
      <c r="CS149" s="1">
        <v>3</v>
      </c>
      <c r="CT149" s="1">
        <v>3</v>
      </c>
      <c r="CU149" s="1">
        <v>3</v>
      </c>
      <c r="CV149" s="1">
        <v>3</v>
      </c>
      <c r="CW149" s="1">
        <v>3</v>
      </c>
      <c r="CX149" s="1">
        <v>3</v>
      </c>
      <c r="CY149" s="1">
        <v>3</v>
      </c>
      <c r="CZ149" s="1">
        <v>3</v>
      </c>
      <c r="DA149" s="1">
        <v>3</v>
      </c>
      <c r="DB149" s="1">
        <v>3</v>
      </c>
      <c r="DC149" s="1">
        <v>3</v>
      </c>
      <c r="DD149" s="1">
        <v>3</v>
      </c>
      <c r="DE149" s="1">
        <v>3</v>
      </c>
      <c r="DF149" s="1">
        <v>3</v>
      </c>
      <c r="DG149" s="1">
        <v>3</v>
      </c>
      <c r="DH149" s="1">
        <v>3</v>
      </c>
      <c r="DI149" s="1">
        <v>3</v>
      </c>
      <c r="DJ149" s="1">
        <v>3</v>
      </c>
      <c r="DK149" s="1">
        <v>3</v>
      </c>
      <c r="DL149" s="1">
        <v>3</v>
      </c>
      <c r="DM149" s="1">
        <v>4</v>
      </c>
      <c r="DN149" s="1">
        <v>3</v>
      </c>
      <c r="DO149" s="1">
        <v>2</v>
      </c>
      <c r="DP149" s="1">
        <v>2</v>
      </c>
      <c r="DQ149" s="1">
        <v>2</v>
      </c>
      <c r="DR149" s="1">
        <v>4</v>
      </c>
      <c r="DS149" s="1">
        <v>4</v>
      </c>
      <c r="DT149" s="1">
        <v>3</v>
      </c>
      <c r="DU149" s="1">
        <v>4</v>
      </c>
      <c r="DV149" s="1">
        <v>3</v>
      </c>
      <c r="DW149" s="1">
        <v>3</v>
      </c>
      <c r="DX149" s="1">
        <v>3</v>
      </c>
      <c r="DY149" s="1">
        <v>2</v>
      </c>
      <c r="DZ149" s="1">
        <v>3</v>
      </c>
      <c r="EA149" s="1">
        <v>3</v>
      </c>
      <c r="EB149" s="1">
        <v>3</v>
      </c>
      <c r="EC149" s="1">
        <v>2</v>
      </c>
      <c r="ED149" s="1">
        <v>4</v>
      </c>
      <c r="EE149" s="1">
        <v>3</v>
      </c>
      <c r="EF149" s="1">
        <v>4</v>
      </c>
      <c r="EG149" s="1">
        <v>3</v>
      </c>
      <c r="EH149" s="1">
        <v>3</v>
      </c>
      <c r="EI149" s="1">
        <v>3</v>
      </c>
      <c r="EJ149" s="1">
        <v>3</v>
      </c>
      <c r="EK149" s="1">
        <v>3</v>
      </c>
      <c r="EL149" s="1">
        <v>3</v>
      </c>
      <c r="EM149" s="1">
        <v>3</v>
      </c>
      <c r="EN149" s="1">
        <v>5</v>
      </c>
      <c r="EO149" s="1">
        <v>4</v>
      </c>
      <c r="EP149" s="1">
        <v>3</v>
      </c>
      <c r="EQ149" s="1">
        <v>6</v>
      </c>
      <c r="ER149" s="1">
        <v>4</v>
      </c>
      <c r="ES149" s="1">
        <v>4</v>
      </c>
      <c r="ET149" s="1">
        <v>4</v>
      </c>
      <c r="EU149" s="1">
        <v>5</v>
      </c>
      <c r="EV149" s="1">
        <v>4</v>
      </c>
      <c r="EW149" s="1">
        <v>5</v>
      </c>
      <c r="EX149" s="1">
        <v>4</v>
      </c>
      <c r="EY149" s="1">
        <v>5</v>
      </c>
      <c r="EZ149" s="1">
        <v>5</v>
      </c>
      <c r="FA149" s="1">
        <v>5</v>
      </c>
      <c r="FB149" s="1">
        <v>5</v>
      </c>
      <c r="FC149" s="1">
        <v>4</v>
      </c>
      <c r="FD149" s="1">
        <v>6</v>
      </c>
      <c r="FE149" s="1">
        <v>4</v>
      </c>
      <c r="FF149" s="1">
        <v>5</v>
      </c>
      <c r="FG149" s="1">
        <v>4</v>
      </c>
      <c r="FH149" s="1">
        <v>5</v>
      </c>
      <c r="FI149" s="1">
        <v>5</v>
      </c>
      <c r="FJ149" s="1">
        <v>6</v>
      </c>
      <c r="FK149" s="1">
        <v>4</v>
      </c>
      <c r="FL149" s="1">
        <v>5</v>
      </c>
      <c r="FM149" s="1">
        <v>4</v>
      </c>
    </row>
    <row r="150" spans="4:169" ht="12.75" x14ac:dyDescent="0.2">
      <c r="D150" s="1">
        <v>2</v>
      </c>
      <c r="E150" s="1">
        <v>3</v>
      </c>
      <c r="F150" s="1">
        <v>2</v>
      </c>
      <c r="G150" s="1">
        <v>3</v>
      </c>
      <c r="H150" s="1">
        <v>2</v>
      </c>
      <c r="I150" s="1">
        <v>3</v>
      </c>
      <c r="J150" s="1">
        <v>3</v>
      </c>
      <c r="K150" s="1">
        <v>3</v>
      </c>
      <c r="L150" s="1">
        <v>3</v>
      </c>
      <c r="M150" s="1">
        <v>3</v>
      </c>
      <c r="N150" s="1">
        <v>3</v>
      </c>
      <c r="O150" s="1">
        <v>4</v>
      </c>
      <c r="P150" s="1">
        <v>3</v>
      </c>
      <c r="Q150" s="1">
        <v>3</v>
      </c>
      <c r="R150" s="1">
        <v>4</v>
      </c>
      <c r="S150" s="1">
        <v>4</v>
      </c>
      <c r="T150" s="1">
        <v>3</v>
      </c>
      <c r="U150" s="1">
        <v>4</v>
      </c>
      <c r="V150" s="1">
        <v>3</v>
      </c>
      <c r="W150" s="1">
        <v>3</v>
      </c>
      <c r="X150" s="1">
        <v>3</v>
      </c>
      <c r="Y150" s="1">
        <v>3</v>
      </c>
      <c r="Z150" s="1">
        <v>3</v>
      </c>
      <c r="AA150" s="1">
        <v>3</v>
      </c>
      <c r="AB150" s="1">
        <v>4</v>
      </c>
      <c r="AC150" s="1">
        <v>3</v>
      </c>
      <c r="AD150" s="1">
        <v>2</v>
      </c>
      <c r="AE150" s="1">
        <v>2</v>
      </c>
      <c r="AF150" s="1">
        <v>3</v>
      </c>
      <c r="AG150" s="1">
        <v>2</v>
      </c>
      <c r="AH150" s="1">
        <v>3</v>
      </c>
      <c r="AI150" s="1">
        <v>3</v>
      </c>
      <c r="AJ150" s="1">
        <v>2</v>
      </c>
      <c r="AK150" s="1">
        <v>3</v>
      </c>
      <c r="AL150" s="1">
        <v>2</v>
      </c>
      <c r="AM150" s="1">
        <v>4</v>
      </c>
      <c r="AN150" s="1">
        <v>3</v>
      </c>
      <c r="AO150" s="1">
        <v>4</v>
      </c>
      <c r="AP150" s="1">
        <v>2</v>
      </c>
      <c r="AQ150" s="1">
        <v>4</v>
      </c>
      <c r="AR150" s="1">
        <v>2</v>
      </c>
      <c r="AS150" s="1">
        <v>3</v>
      </c>
      <c r="AT150" s="1">
        <v>4</v>
      </c>
      <c r="AU150" s="1">
        <v>3</v>
      </c>
      <c r="AV150" s="1">
        <v>3</v>
      </c>
      <c r="AW150" s="1">
        <v>3</v>
      </c>
      <c r="AX150" s="1">
        <v>3</v>
      </c>
      <c r="AY150" s="1">
        <v>3</v>
      </c>
      <c r="AZ150" s="1">
        <v>3</v>
      </c>
      <c r="BA150" s="1">
        <v>4</v>
      </c>
      <c r="BB150" s="1">
        <v>3</v>
      </c>
      <c r="BC150" s="1">
        <v>3</v>
      </c>
      <c r="BD150" s="1">
        <v>4</v>
      </c>
      <c r="BE150" s="1">
        <v>3</v>
      </c>
      <c r="BF150" s="1">
        <v>2</v>
      </c>
      <c r="BG150" s="1">
        <v>3</v>
      </c>
      <c r="BH150" s="1">
        <v>3</v>
      </c>
      <c r="BI150" s="1">
        <v>3</v>
      </c>
      <c r="BJ150" s="1">
        <v>3</v>
      </c>
      <c r="BK150" s="1">
        <v>3</v>
      </c>
      <c r="BL150" s="1">
        <v>3</v>
      </c>
      <c r="BM150" s="1">
        <v>3</v>
      </c>
      <c r="BN150" s="1">
        <v>3</v>
      </c>
      <c r="BO150" s="1">
        <v>3</v>
      </c>
      <c r="BP150" s="1">
        <v>3</v>
      </c>
      <c r="BQ150" s="1">
        <v>2</v>
      </c>
      <c r="BR150" s="1">
        <v>2</v>
      </c>
      <c r="BS150" s="1">
        <v>3</v>
      </c>
      <c r="BT150" s="1">
        <v>3</v>
      </c>
      <c r="BU150" s="1">
        <v>2</v>
      </c>
      <c r="BV150" s="1">
        <v>2</v>
      </c>
      <c r="BW150" s="1">
        <v>3</v>
      </c>
      <c r="BX150" s="1">
        <v>2</v>
      </c>
      <c r="BY150" s="1">
        <v>3</v>
      </c>
      <c r="BZ150" s="1">
        <v>2</v>
      </c>
      <c r="CA150" s="1">
        <v>3</v>
      </c>
      <c r="CB150" s="1">
        <v>3</v>
      </c>
      <c r="CC150" s="1">
        <v>4</v>
      </c>
      <c r="CD150" s="1">
        <v>3</v>
      </c>
      <c r="CE150" s="1">
        <v>3</v>
      </c>
      <c r="CF150" s="1">
        <v>3</v>
      </c>
      <c r="CG150" s="1">
        <v>3</v>
      </c>
      <c r="CH150" s="1">
        <v>3</v>
      </c>
      <c r="CI150" s="1">
        <v>4</v>
      </c>
      <c r="CJ150" s="1">
        <v>2</v>
      </c>
      <c r="CK150" s="1">
        <v>3</v>
      </c>
      <c r="CL150" s="1">
        <v>3</v>
      </c>
      <c r="CM150" s="1">
        <v>2</v>
      </c>
      <c r="CN150" s="1">
        <v>3</v>
      </c>
      <c r="CO150" s="1">
        <v>4</v>
      </c>
      <c r="CP150" s="1">
        <v>3</v>
      </c>
      <c r="CQ150" s="1">
        <v>3</v>
      </c>
      <c r="CR150" s="1">
        <v>3</v>
      </c>
      <c r="CS150" s="1">
        <v>3</v>
      </c>
      <c r="CT150" s="1">
        <v>3</v>
      </c>
      <c r="CU150" s="1">
        <v>3</v>
      </c>
      <c r="CV150" s="1">
        <v>3</v>
      </c>
      <c r="CW150" s="1">
        <v>3</v>
      </c>
      <c r="CX150" s="1">
        <v>3</v>
      </c>
      <c r="CY150" s="1">
        <v>3</v>
      </c>
      <c r="CZ150" s="1">
        <v>3</v>
      </c>
      <c r="DA150" s="1">
        <v>3</v>
      </c>
      <c r="DB150" s="1">
        <v>3</v>
      </c>
      <c r="DC150" s="1">
        <v>3</v>
      </c>
      <c r="DD150" s="1">
        <v>3</v>
      </c>
      <c r="DE150" s="1">
        <v>3</v>
      </c>
      <c r="DF150" s="1">
        <v>3</v>
      </c>
      <c r="DG150" s="1">
        <v>3</v>
      </c>
      <c r="DH150" s="1">
        <v>2</v>
      </c>
      <c r="DI150" s="1">
        <v>3</v>
      </c>
      <c r="DJ150" s="1">
        <v>3</v>
      </c>
      <c r="DK150" s="1">
        <v>3</v>
      </c>
      <c r="DL150" s="1">
        <v>3</v>
      </c>
      <c r="DM150" s="1">
        <v>4</v>
      </c>
      <c r="DN150" s="1">
        <v>3</v>
      </c>
      <c r="DO150" s="1">
        <v>2</v>
      </c>
      <c r="DP150" s="1">
        <v>2</v>
      </c>
      <c r="DQ150" s="1">
        <v>2</v>
      </c>
      <c r="DR150" s="1">
        <v>4</v>
      </c>
      <c r="DS150" s="1">
        <v>4</v>
      </c>
      <c r="DT150" s="1">
        <v>3</v>
      </c>
      <c r="DU150" s="1">
        <v>4</v>
      </c>
      <c r="DV150" s="1">
        <v>3</v>
      </c>
      <c r="DW150" s="1">
        <v>3</v>
      </c>
      <c r="DX150" s="1">
        <v>3</v>
      </c>
      <c r="DY150" s="1">
        <v>2</v>
      </c>
      <c r="DZ150" s="1">
        <v>3</v>
      </c>
      <c r="EA150" s="1">
        <v>3</v>
      </c>
      <c r="EB150" s="1">
        <v>3</v>
      </c>
      <c r="EC150" s="1">
        <v>2</v>
      </c>
      <c r="ED150" s="1">
        <v>4</v>
      </c>
      <c r="EE150" s="1">
        <v>3</v>
      </c>
      <c r="EF150" s="1">
        <v>4</v>
      </c>
      <c r="EG150" s="1">
        <v>3</v>
      </c>
      <c r="EH150" s="1">
        <v>3</v>
      </c>
      <c r="EI150" s="1">
        <v>3</v>
      </c>
      <c r="EJ150" s="1">
        <v>3</v>
      </c>
      <c r="EK150" s="1">
        <v>3</v>
      </c>
      <c r="EL150" s="1">
        <v>3</v>
      </c>
      <c r="EM150" s="1">
        <v>3</v>
      </c>
      <c r="EN150" s="1">
        <v>6</v>
      </c>
      <c r="EO150" s="1">
        <v>4</v>
      </c>
      <c r="EP150" s="1">
        <v>4</v>
      </c>
      <c r="EQ150" s="1">
        <v>4</v>
      </c>
      <c r="ER150" s="1">
        <v>4</v>
      </c>
      <c r="ES150" s="1">
        <v>4</v>
      </c>
      <c r="ET150" s="1">
        <v>4</v>
      </c>
      <c r="EU150" s="1">
        <v>5</v>
      </c>
      <c r="EV150" s="1">
        <v>4</v>
      </c>
      <c r="EW150" s="1">
        <v>5</v>
      </c>
      <c r="EX150" s="1">
        <v>5</v>
      </c>
      <c r="EY150" s="1">
        <v>5</v>
      </c>
      <c r="EZ150" s="1">
        <v>4</v>
      </c>
      <c r="FA150" s="1">
        <v>5</v>
      </c>
      <c r="FB150" s="1">
        <v>4</v>
      </c>
      <c r="FC150" s="1">
        <v>5</v>
      </c>
      <c r="FD150" s="1">
        <v>5</v>
      </c>
      <c r="FE150" s="1">
        <v>4</v>
      </c>
      <c r="FF150" s="1">
        <v>5</v>
      </c>
      <c r="FG150" s="1">
        <v>4</v>
      </c>
      <c r="FH150" s="1">
        <v>5</v>
      </c>
      <c r="FI150" s="1">
        <v>6</v>
      </c>
      <c r="FJ150" s="1">
        <v>4</v>
      </c>
      <c r="FK150" s="1">
        <v>4</v>
      </c>
      <c r="FL150" s="1">
        <v>5</v>
      </c>
      <c r="FM150" s="1">
        <v>3</v>
      </c>
    </row>
    <row r="151" spans="4:169" ht="12.75" x14ac:dyDescent="0.2">
      <c r="D151" s="1">
        <v>3</v>
      </c>
      <c r="E151" s="1">
        <v>3</v>
      </c>
      <c r="F151" s="1">
        <v>3</v>
      </c>
      <c r="G151" s="1">
        <v>3</v>
      </c>
      <c r="H151" s="1">
        <v>2</v>
      </c>
      <c r="I151" s="1">
        <v>3</v>
      </c>
      <c r="J151" s="1">
        <v>3</v>
      </c>
      <c r="K151" s="1">
        <v>3</v>
      </c>
      <c r="L151" s="1">
        <v>3</v>
      </c>
      <c r="M151" s="1">
        <v>3</v>
      </c>
      <c r="N151" s="1">
        <v>3</v>
      </c>
      <c r="O151" s="1">
        <v>4</v>
      </c>
      <c r="P151" s="1">
        <v>3</v>
      </c>
      <c r="Q151" s="1">
        <v>3</v>
      </c>
      <c r="R151" s="1">
        <v>4</v>
      </c>
      <c r="S151" s="1">
        <v>4</v>
      </c>
      <c r="T151" s="1">
        <v>3</v>
      </c>
      <c r="U151" s="1">
        <v>4</v>
      </c>
      <c r="V151" s="1">
        <v>3</v>
      </c>
      <c r="W151" s="1">
        <v>3</v>
      </c>
      <c r="X151" s="1">
        <v>3</v>
      </c>
      <c r="Y151" s="1">
        <v>3</v>
      </c>
      <c r="Z151" s="1">
        <v>3</v>
      </c>
      <c r="AA151" s="1">
        <v>4</v>
      </c>
      <c r="AB151" s="1">
        <v>4</v>
      </c>
      <c r="AC151" s="1">
        <v>3</v>
      </c>
      <c r="AD151" s="1">
        <v>2</v>
      </c>
      <c r="AE151" s="1">
        <v>2</v>
      </c>
      <c r="AF151" s="1">
        <v>3</v>
      </c>
      <c r="AG151" s="1">
        <v>2</v>
      </c>
      <c r="AH151" s="1">
        <v>3</v>
      </c>
      <c r="AI151" s="1">
        <v>3</v>
      </c>
      <c r="AJ151" s="1">
        <v>2</v>
      </c>
      <c r="AK151" s="1">
        <v>3</v>
      </c>
      <c r="AL151" s="1">
        <v>2</v>
      </c>
      <c r="AM151" s="1">
        <v>4</v>
      </c>
      <c r="AN151" s="1">
        <v>3</v>
      </c>
      <c r="AO151" s="1">
        <v>4</v>
      </c>
      <c r="AP151" s="1">
        <v>2</v>
      </c>
      <c r="AQ151" s="1">
        <v>4</v>
      </c>
      <c r="AR151" s="1">
        <v>3</v>
      </c>
      <c r="AS151" s="1">
        <v>3</v>
      </c>
      <c r="AT151" s="1">
        <v>4</v>
      </c>
      <c r="AU151" s="1">
        <v>3</v>
      </c>
      <c r="AV151" s="1">
        <v>4</v>
      </c>
      <c r="AW151" s="1">
        <v>3</v>
      </c>
      <c r="AX151" s="1">
        <v>3</v>
      </c>
      <c r="AY151" s="1">
        <v>4</v>
      </c>
      <c r="AZ151" s="1">
        <v>3</v>
      </c>
      <c r="BA151" s="1">
        <v>4</v>
      </c>
      <c r="BB151" s="1">
        <v>3</v>
      </c>
      <c r="BC151" s="1">
        <v>3</v>
      </c>
      <c r="BD151" s="1">
        <v>4</v>
      </c>
      <c r="BE151" s="1">
        <v>3</v>
      </c>
      <c r="BF151" s="1">
        <v>3</v>
      </c>
      <c r="BG151" s="1">
        <v>3</v>
      </c>
      <c r="BH151" s="1">
        <v>3</v>
      </c>
      <c r="BI151" s="1">
        <v>3</v>
      </c>
      <c r="BJ151" s="1">
        <v>3</v>
      </c>
      <c r="BK151" s="1">
        <v>4</v>
      </c>
      <c r="BL151" s="1">
        <v>3</v>
      </c>
      <c r="BM151" s="1">
        <v>3</v>
      </c>
      <c r="BN151" s="1">
        <v>3</v>
      </c>
      <c r="BO151" s="1">
        <v>4</v>
      </c>
      <c r="BP151" s="1">
        <v>3</v>
      </c>
      <c r="BQ151" s="1">
        <v>2</v>
      </c>
      <c r="BR151" s="1">
        <v>3</v>
      </c>
      <c r="BS151" s="1">
        <v>3</v>
      </c>
      <c r="BT151" s="1">
        <v>3</v>
      </c>
      <c r="BU151" s="1">
        <v>2</v>
      </c>
      <c r="BV151" s="1">
        <v>2</v>
      </c>
      <c r="BW151" s="1">
        <v>3</v>
      </c>
      <c r="BX151" s="1">
        <v>2</v>
      </c>
      <c r="BY151" s="1">
        <v>3</v>
      </c>
      <c r="BZ151" s="1">
        <v>2</v>
      </c>
      <c r="CA151" s="1">
        <v>4</v>
      </c>
      <c r="CB151" s="1">
        <v>3</v>
      </c>
      <c r="CC151" s="1">
        <v>4</v>
      </c>
      <c r="CD151" s="1">
        <v>4</v>
      </c>
      <c r="CE151" s="1">
        <v>3</v>
      </c>
      <c r="CF151" s="1">
        <v>3</v>
      </c>
      <c r="CG151" s="1">
        <v>3</v>
      </c>
      <c r="CH151" s="1">
        <v>3</v>
      </c>
      <c r="CI151" s="1">
        <v>4</v>
      </c>
      <c r="CJ151" s="1">
        <v>3</v>
      </c>
      <c r="CK151" s="1">
        <v>3</v>
      </c>
      <c r="CL151" s="1">
        <v>3</v>
      </c>
      <c r="CM151" s="1">
        <v>3</v>
      </c>
      <c r="CN151" s="1">
        <v>3</v>
      </c>
      <c r="CO151" s="1">
        <v>4</v>
      </c>
      <c r="CP151" s="1">
        <v>3</v>
      </c>
      <c r="CQ151" s="1">
        <v>3</v>
      </c>
      <c r="CR151" s="1">
        <v>4</v>
      </c>
      <c r="CS151" s="1">
        <v>3</v>
      </c>
      <c r="CT151" s="1">
        <v>3</v>
      </c>
      <c r="CU151" s="1">
        <v>4</v>
      </c>
      <c r="CV151" s="1">
        <v>4</v>
      </c>
      <c r="CW151" s="1">
        <v>4</v>
      </c>
      <c r="CX151" s="1">
        <v>3</v>
      </c>
      <c r="CY151" s="1">
        <v>4</v>
      </c>
      <c r="CZ151" s="1">
        <v>3</v>
      </c>
      <c r="DA151" s="1">
        <v>3</v>
      </c>
      <c r="DB151" s="1">
        <v>4</v>
      </c>
      <c r="DC151" s="1">
        <v>3</v>
      </c>
      <c r="DD151" s="1">
        <v>3</v>
      </c>
      <c r="DE151" s="1">
        <v>3</v>
      </c>
      <c r="DF151" s="1">
        <v>3</v>
      </c>
      <c r="DG151" s="1">
        <v>4</v>
      </c>
      <c r="DH151" s="1">
        <v>3</v>
      </c>
      <c r="DI151" s="1">
        <v>3</v>
      </c>
      <c r="DJ151" s="1">
        <v>4</v>
      </c>
      <c r="DK151" s="1">
        <v>3</v>
      </c>
      <c r="DL151" s="1">
        <v>3</v>
      </c>
      <c r="DM151" s="1">
        <v>4</v>
      </c>
      <c r="DN151" s="1">
        <v>3</v>
      </c>
      <c r="DO151" s="1">
        <v>3</v>
      </c>
      <c r="DP151" s="1">
        <v>2</v>
      </c>
      <c r="DQ151" s="1">
        <v>3</v>
      </c>
      <c r="DR151" s="1">
        <v>4</v>
      </c>
      <c r="DS151" s="1">
        <v>4</v>
      </c>
      <c r="DT151" s="1">
        <v>3</v>
      </c>
      <c r="DU151" s="1">
        <v>4</v>
      </c>
      <c r="DV151" s="1">
        <v>3</v>
      </c>
      <c r="DW151" s="1">
        <v>3</v>
      </c>
      <c r="DX151" s="1">
        <v>3</v>
      </c>
      <c r="DY151" s="1">
        <v>3</v>
      </c>
      <c r="DZ151" s="1">
        <v>3</v>
      </c>
      <c r="EA151" s="1">
        <v>3</v>
      </c>
      <c r="EB151" s="1">
        <v>3</v>
      </c>
      <c r="EC151" s="1">
        <v>3</v>
      </c>
      <c r="ED151" s="1">
        <v>4</v>
      </c>
      <c r="EE151" s="1">
        <v>3</v>
      </c>
      <c r="EF151" s="1">
        <v>4</v>
      </c>
      <c r="EG151" s="1">
        <v>4</v>
      </c>
      <c r="EH151" s="1">
        <v>3</v>
      </c>
      <c r="EI151" s="1">
        <v>3</v>
      </c>
      <c r="EJ151" s="1">
        <v>4</v>
      </c>
      <c r="EK151" s="1">
        <v>3</v>
      </c>
      <c r="EL151" s="1">
        <v>3</v>
      </c>
      <c r="EM151" s="1">
        <v>3</v>
      </c>
      <c r="EN151" s="1">
        <v>5</v>
      </c>
      <c r="EO151" s="1">
        <v>4</v>
      </c>
      <c r="EP151" s="1">
        <v>3</v>
      </c>
      <c r="EQ151" s="1">
        <v>6</v>
      </c>
      <c r="ER151" s="1">
        <v>4</v>
      </c>
      <c r="ES151" s="1">
        <v>6</v>
      </c>
      <c r="ET151" s="1">
        <v>4</v>
      </c>
      <c r="EU151" s="1">
        <v>5</v>
      </c>
      <c r="EV151" s="1">
        <v>4</v>
      </c>
      <c r="EW151" s="1">
        <v>4</v>
      </c>
      <c r="EX151" s="1">
        <v>6</v>
      </c>
      <c r="EY151" s="1">
        <v>6</v>
      </c>
      <c r="EZ151" s="1">
        <v>5</v>
      </c>
      <c r="FA151" s="1">
        <v>5</v>
      </c>
      <c r="FB151" s="1">
        <v>5</v>
      </c>
      <c r="FC151" s="1">
        <v>6</v>
      </c>
      <c r="FD151" s="1">
        <v>5</v>
      </c>
      <c r="FE151" s="1">
        <v>4</v>
      </c>
      <c r="FF151" s="1">
        <v>6</v>
      </c>
      <c r="FG151" s="1">
        <v>5</v>
      </c>
      <c r="FH151" s="1">
        <v>6</v>
      </c>
      <c r="FI151" s="1">
        <v>5</v>
      </c>
      <c r="FJ151" s="1">
        <v>5</v>
      </c>
      <c r="FK151" s="1">
        <v>5</v>
      </c>
      <c r="FL151" s="1">
        <v>6</v>
      </c>
      <c r="FM151" s="1">
        <v>4</v>
      </c>
    </row>
    <row r="152" spans="4:169" ht="12.75" x14ac:dyDescent="0.2">
      <c r="D152" s="1">
        <v>3</v>
      </c>
      <c r="E152" s="1">
        <v>3</v>
      </c>
      <c r="F152" s="1">
        <v>2</v>
      </c>
      <c r="G152" s="1">
        <v>3</v>
      </c>
      <c r="H152" s="1">
        <v>2</v>
      </c>
      <c r="I152" s="1">
        <v>3</v>
      </c>
      <c r="J152" s="1">
        <v>3</v>
      </c>
      <c r="K152" s="1">
        <v>3</v>
      </c>
      <c r="L152" s="1">
        <v>3</v>
      </c>
      <c r="M152" s="1">
        <v>3</v>
      </c>
      <c r="N152" s="1">
        <v>3</v>
      </c>
      <c r="O152" s="1">
        <v>4</v>
      </c>
      <c r="P152" s="1">
        <v>3</v>
      </c>
      <c r="Q152" s="1">
        <v>3</v>
      </c>
      <c r="R152" s="1">
        <v>4</v>
      </c>
      <c r="S152" s="1">
        <v>4</v>
      </c>
      <c r="T152" s="1">
        <v>3</v>
      </c>
      <c r="U152" s="1">
        <v>4</v>
      </c>
      <c r="V152" s="1">
        <v>3</v>
      </c>
      <c r="W152" s="1">
        <v>3</v>
      </c>
      <c r="X152" s="1">
        <v>3</v>
      </c>
      <c r="Y152" s="1">
        <v>3</v>
      </c>
      <c r="Z152" s="1">
        <v>3</v>
      </c>
      <c r="AA152" s="1">
        <v>3</v>
      </c>
      <c r="AB152" s="1">
        <v>4</v>
      </c>
      <c r="AC152" s="1">
        <v>3</v>
      </c>
      <c r="AD152" s="1">
        <v>2</v>
      </c>
      <c r="AE152" s="1">
        <v>2</v>
      </c>
      <c r="AF152" s="1">
        <v>3</v>
      </c>
      <c r="AG152" s="1">
        <v>2</v>
      </c>
      <c r="AH152" s="1">
        <v>3</v>
      </c>
      <c r="AI152" s="1">
        <v>3</v>
      </c>
      <c r="AJ152" s="1">
        <v>2</v>
      </c>
      <c r="AK152" s="1">
        <v>3</v>
      </c>
      <c r="AL152" s="1">
        <v>2</v>
      </c>
      <c r="AM152" s="1">
        <v>4</v>
      </c>
      <c r="AN152" s="1">
        <v>3</v>
      </c>
      <c r="AO152" s="1">
        <v>4</v>
      </c>
      <c r="AP152" s="1">
        <v>2</v>
      </c>
      <c r="AQ152" s="1">
        <v>4</v>
      </c>
      <c r="AR152" s="1">
        <v>2</v>
      </c>
      <c r="AS152" s="1">
        <v>3</v>
      </c>
      <c r="AT152" s="1">
        <v>4</v>
      </c>
      <c r="AU152" s="1">
        <v>3</v>
      </c>
      <c r="AV152" s="1">
        <v>3</v>
      </c>
      <c r="AW152" s="1">
        <v>3</v>
      </c>
      <c r="AX152" s="1">
        <v>3</v>
      </c>
      <c r="AY152" s="1">
        <v>4</v>
      </c>
      <c r="AZ152" s="1">
        <v>3</v>
      </c>
      <c r="BA152" s="1">
        <v>4</v>
      </c>
      <c r="BB152" s="1">
        <v>3</v>
      </c>
      <c r="BC152" s="1">
        <v>3</v>
      </c>
      <c r="BD152" s="1">
        <v>4</v>
      </c>
      <c r="BE152" s="1">
        <v>3</v>
      </c>
      <c r="BF152" s="1">
        <v>3</v>
      </c>
      <c r="BG152" s="1">
        <v>3</v>
      </c>
      <c r="BH152" s="1">
        <v>3</v>
      </c>
      <c r="BI152" s="1">
        <v>3</v>
      </c>
      <c r="BJ152" s="1">
        <v>3</v>
      </c>
      <c r="BK152" s="1">
        <v>4</v>
      </c>
      <c r="BL152" s="1">
        <v>3</v>
      </c>
      <c r="BM152" s="1">
        <v>3</v>
      </c>
      <c r="BN152" s="1">
        <v>3</v>
      </c>
      <c r="BO152" s="1">
        <v>4</v>
      </c>
      <c r="BP152" s="1">
        <v>3</v>
      </c>
      <c r="BQ152" s="1">
        <v>2</v>
      </c>
      <c r="BR152" s="1">
        <v>2</v>
      </c>
      <c r="BS152" s="1">
        <v>3</v>
      </c>
      <c r="BT152" s="1">
        <v>3</v>
      </c>
      <c r="BU152" s="1">
        <v>2</v>
      </c>
      <c r="BV152" s="1">
        <v>2</v>
      </c>
      <c r="BW152" s="1">
        <v>3</v>
      </c>
      <c r="BX152" s="1">
        <v>2</v>
      </c>
      <c r="BY152" s="1">
        <v>3</v>
      </c>
      <c r="BZ152" s="1">
        <v>2</v>
      </c>
      <c r="CA152" s="1">
        <v>4</v>
      </c>
      <c r="CB152" s="1">
        <v>3</v>
      </c>
      <c r="CC152" s="1">
        <v>4</v>
      </c>
      <c r="CD152" s="1">
        <v>4</v>
      </c>
      <c r="CE152" s="1">
        <v>3</v>
      </c>
      <c r="CF152" s="1">
        <v>3</v>
      </c>
      <c r="CG152" s="1">
        <v>3</v>
      </c>
      <c r="CH152" s="1">
        <v>3</v>
      </c>
      <c r="CI152" s="1">
        <v>4</v>
      </c>
      <c r="CJ152" s="1">
        <v>3</v>
      </c>
      <c r="CK152" s="1">
        <v>3</v>
      </c>
      <c r="CL152" s="1">
        <v>3</v>
      </c>
      <c r="CM152" s="1">
        <v>2</v>
      </c>
      <c r="CN152" s="1">
        <v>3</v>
      </c>
      <c r="CO152" s="1">
        <v>4</v>
      </c>
      <c r="CP152" s="1">
        <v>3</v>
      </c>
      <c r="CQ152" s="1">
        <v>3</v>
      </c>
      <c r="CR152" s="1">
        <v>4</v>
      </c>
      <c r="CS152" s="1">
        <v>3</v>
      </c>
      <c r="CT152" s="1">
        <v>3</v>
      </c>
      <c r="CU152" s="1">
        <v>3</v>
      </c>
      <c r="CV152" s="1">
        <v>3</v>
      </c>
      <c r="CW152" s="1">
        <v>3</v>
      </c>
      <c r="CX152" s="1">
        <v>3</v>
      </c>
      <c r="CY152" s="1">
        <v>3</v>
      </c>
      <c r="CZ152" s="1">
        <v>3</v>
      </c>
      <c r="DA152" s="1">
        <v>3</v>
      </c>
      <c r="DB152" s="1">
        <v>3</v>
      </c>
      <c r="DC152" s="1">
        <v>3</v>
      </c>
      <c r="DD152" s="1">
        <v>3</v>
      </c>
      <c r="DE152" s="1">
        <v>3</v>
      </c>
      <c r="DF152" s="1">
        <v>3</v>
      </c>
      <c r="DG152" s="1">
        <v>3</v>
      </c>
      <c r="DH152" s="1">
        <v>3</v>
      </c>
      <c r="DI152" s="1">
        <v>3</v>
      </c>
      <c r="DJ152" s="1">
        <v>3</v>
      </c>
      <c r="DK152" s="1">
        <v>3</v>
      </c>
      <c r="DL152" s="1">
        <v>3</v>
      </c>
      <c r="DM152" s="1">
        <v>4</v>
      </c>
      <c r="DN152" s="1">
        <v>3</v>
      </c>
      <c r="DO152" s="1">
        <v>3</v>
      </c>
      <c r="DP152" s="1">
        <v>2</v>
      </c>
      <c r="DQ152" s="1">
        <v>2</v>
      </c>
      <c r="DR152" s="1">
        <v>4</v>
      </c>
      <c r="DS152" s="1">
        <v>4</v>
      </c>
      <c r="DT152" s="1">
        <v>3</v>
      </c>
      <c r="DU152" s="1">
        <v>4</v>
      </c>
      <c r="DV152" s="1">
        <v>3</v>
      </c>
      <c r="DW152" s="1">
        <v>3</v>
      </c>
      <c r="DX152" s="1">
        <v>3</v>
      </c>
      <c r="DY152" s="1">
        <v>2</v>
      </c>
      <c r="DZ152" s="1">
        <v>3</v>
      </c>
      <c r="EA152" s="1">
        <v>3</v>
      </c>
      <c r="EB152" s="1">
        <v>3</v>
      </c>
      <c r="EC152" s="1">
        <v>3</v>
      </c>
      <c r="ED152" s="1">
        <v>4</v>
      </c>
      <c r="EE152" s="1">
        <v>3</v>
      </c>
      <c r="EF152" s="1">
        <v>4</v>
      </c>
      <c r="EG152" s="1">
        <v>3</v>
      </c>
      <c r="EH152" s="1">
        <v>3</v>
      </c>
      <c r="EI152" s="1">
        <v>3</v>
      </c>
      <c r="EJ152" s="1">
        <v>3</v>
      </c>
      <c r="EK152" s="1">
        <v>3</v>
      </c>
      <c r="EL152" s="1">
        <v>3</v>
      </c>
      <c r="EM152" s="1">
        <v>3</v>
      </c>
      <c r="EN152" s="1">
        <v>6</v>
      </c>
      <c r="EO152" s="1">
        <v>3</v>
      </c>
      <c r="EP152" s="1">
        <v>4</v>
      </c>
      <c r="EQ152" s="1">
        <v>4</v>
      </c>
      <c r="ER152" s="1">
        <v>4</v>
      </c>
      <c r="ES152" s="1">
        <v>5</v>
      </c>
      <c r="ET152" s="1">
        <v>3</v>
      </c>
      <c r="EU152" s="1">
        <v>4</v>
      </c>
      <c r="EV152" s="1">
        <v>5</v>
      </c>
      <c r="EW152" s="1">
        <v>4</v>
      </c>
      <c r="EX152" s="1">
        <v>4</v>
      </c>
      <c r="EY152" s="1">
        <v>4</v>
      </c>
      <c r="EZ152" s="1">
        <v>5</v>
      </c>
      <c r="FA152" s="1">
        <v>3</v>
      </c>
      <c r="FB152" s="1">
        <v>4</v>
      </c>
      <c r="FC152" s="1">
        <v>4</v>
      </c>
      <c r="FD152" s="1">
        <v>5</v>
      </c>
      <c r="FE152" s="1">
        <v>4</v>
      </c>
      <c r="FF152" s="1">
        <v>5</v>
      </c>
      <c r="FG152" s="1">
        <v>3</v>
      </c>
      <c r="FH152" s="1">
        <v>4</v>
      </c>
      <c r="FI152" s="1">
        <v>5</v>
      </c>
      <c r="FJ152" s="1">
        <v>5</v>
      </c>
      <c r="FK152" s="1">
        <v>5</v>
      </c>
      <c r="FL152" s="1">
        <v>4</v>
      </c>
      <c r="FM152" s="1">
        <v>3</v>
      </c>
    </row>
    <row r="153" spans="4:169" ht="12.75" x14ac:dyDescent="0.2">
      <c r="D153" s="1">
        <v>3</v>
      </c>
      <c r="E153" s="1">
        <v>3</v>
      </c>
      <c r="F153" s="1">
        <v>3</v>
      </c>
      <c r="G153" s="1">
        <v>3</v>
      </c>
      <c r="H153" s="1">
        <v>2</v>
      </c>
      <c r="I153" s="1">
        <v>3</v>
      </c>
      <c r="J153" s="1">
        <v>3</v>
      </c>
      <c r="K153" s="1">
        <v>3</v>
      </c>
      <c r="L153" s="1">
        <v>3</v>
      </c>
      <c r="M153" s="1">
        <v>3</v>
      </c>
      <c r="N153" s="1">
        <v>3</v>
      </c>
      <c r="O153" s="1">
        <v>4</v>
      </c>
      <c r="P153" s="1">
        <v>3</v>
      </c>
      <c r="Q153" s="1">
        <v>3</v>
      </c>
      <c r="R153" s="1">
        <v>4</v>
      </c>
      <c r="S153" s="1">
        <v>4</v>
      </c>
      <c r="T153" s="1">
        <v>4</v>
      </c>
      <c r="U153" s="1">
        <v>4</v>
      </c>
      <c r="V153" s="1">
        <v>3</v>
      </c>
      <c r="W153" s="1">
        <v>3</v>
      </c>
      <c r="X153" s="1">
        <v>3</v>
      </c>
      <c r="Y153" s="1">
        <v>3</v>
      </c>
      <c r="Z153" s="1">
        <v>4</v>
      </c>
      <c r="AA153" s="1">
        <v>4</v>
      </c>
      <c r="AB153" s="1">
        <v>4</v>
      </c>
      <c r="AC153" s="1">
        <v>3</v>
      </c>
      <c r="AD153" s="1">
        <v>2</v>
      </c>
      <c r="AE153" s="1">
        <v>3</v>
      </c>
      <c r="AF153" s="1">
        <v>4</v>
      </c>
      <c r="AG153" s="1">
        <v>2</v>
      </c>
      <c r="AH153" s="1">
        <v>3</v>
      </c>
      <c r="AI153" s="1">
        <v>3</v>
      </c>
      <c r="AJ153" s="1">
        <v>2</v>
      </c>
      <c r="AK153" s="1">
        <v>3</v>
      </c>
      <c r="AL153" s="1">
        <v>3</v>
      </c>
      <c r="AM153" s="1">
        <v>4</v>
      </c>
      <c r="AN153" s="1">
        <v>3</v>
      </c>
      <c r="AO153" s="1">
        <v>4</v>
      </c>
      <c r="AP153" s="1">
        <v>2</v>
      </c>
      <c r="AQ153" s="1">
        <v>4</v>
      </c>
      <c r="AR153" s="1">
        <v>3</v>
      </c>
      <c r="AS153" s="1">
        <v>3</v>
      </c>
      <c r="AT153" s="1">
        <v>4</v>
      </c>
      <c r="AU153" s="1">
        <v>3</v>
      </c>
      <c r="AV153" s="1">
        <v>4</v>
      </c>
      <c r="AW153" s="1">
        <v>3</v>
      </c>
      <c r="AX153" s="1">
        <v>4</v>
      </c>
      <c r="AY153" s="1">
        <v>4</v>
      </c>
      <c r="AZ153" s="1">
        <v>3</v>
      </c>
      <c r="BA153" s="1">
        <v>4</v>
      </c>
      <c r="BB153" s="1">
        <v>3</v>
      </c>
      <c r="BC153" s="1">
        <v>3</v>
      </c>
      <c r="BD153" s="1">
        <v>4</v>
      </c>
      <c r="BE153" s="1">
        <v>3</v>
      </c>
      <c r="BF153" s="1">
        <v>3</v>
      </c>
      <c r="BG153" s="1">
        <v>3</v>
      </c>
      <c r="BH153" s="1">
        <v>3</v>
      </c>
      <c r="BI153" s="1">
        <v>4</v>
      </c>
      <c r="BJ153" s="1">
        <v>3</v>
      </c>
      <c r="BK153" s="1">
        <v>4</v>
      </c>
      <c r="BL153" s="1">
        <v>3</v>
      </c>
      <c r="BM153" s="1">
        <v>3</v>
      </c>
      <c r="BN153" s="1">
        <v>3</v>
      </c>
      <c r="BO153" s="1">
        <v>4</v>
      </c>
      <c r="BP153" s="1">
        <v>3</v>
      </c>
      <c r="BQ153" s="1">
        <v>3</v>
      </c>
      <c r="BR153" s="1">
        <v>3</v>
      </c>
      <c r="BS153" s="1">
        <v>3</v>
      </c>
      <c r="BT153" s="1">
        <v>4</v>
      </c>
      <c r="BU153" s="1">
        <v>3</v>
      </c>
      <c r="BV153" s="1">
        <v>2</v>
      </c>
      <c r="BW153" s="1">
        <v>3</v>
      </c>
      <c r="BX153" s="1">
        <v>3</v>
      </c>
      <c r="BY153" s="1">
        <v>3</v>
      </c>
      <c r="BZ153" s="1">
        <v>2</v>
      </c>
      <c r="CA153" s="1">
        <v>4</v>
      </c>
      <c r="CB153" s="1">
        <v>4</v>
      </c>
      <c r="CC153" s="1">
        <v>4</v>
      </c>
      <c r="CD153" s="1">
        <v>4</v>
      </c>
      <c r="CE153" s="1">
        <v>4</v>
      </c>
      <c r="CF153" s="1">
        <v>3</v>
      </c>
      <c r="CG153" s="1">
        <v>4</v>
      </c>
      <c r="CH153" s="1">
        <v>3</v>
      </c>
      <c r="CI153" s="1">
        <v>4</v>
      </c>
      <c r="CJ153" s="1">
        <v>3</v>
      </c>
      <c r="CK153" s="1">
        <v>3</v>
      </c>
      <c r="CL153" s="1">
        <v>3</v>
      </c>
      <c r="CM153" s="1">
        <v>3</v>
      </c>
      <c r="CN153" s="1">
        <v>3</v>
      </c>
      <c r="CO153" s="1">
        <v>4</v>
      </c>
      <c r="CP153" s="1">
        <v>4</v>
      </c>
      <c r="CQ153" s="1">
        <v>3</v>
      </c>
      <c r="CR153" s="1">
        <v>4</v>
      </c>
      <c r="CS153" s="1">
        <v>3</v>
      </c>
      <c r="CT153" s="1">
        <v>3</v>
      </c>
      <c r="CU153" s="1">
        <v>4</v>
      </c>
      <c r="CV153" s="1">
        <v>4</v>
      </c>
      <c r="CW153" s="1">
        <v>4</v>
      </c>
      <c r="CX153" s="1">
        <v>3</v>
      </c>
      <c r="CY153" s="1">
        <v>4</v>
      </c>
      <c r="CZ153" s="1">
        <v>3</v>
      </c>
      <c r="DA153" s="1">
        <v>3</v>
      </c>
      <c r="DB153" s="1">
        <v>4</v>
      </c>
      <c r="DC153" s="1">
        <v>3</v>
      </c>
      <c r="DD153" s="1">
        <v>3</v>
      </c>
      <c r="DE153" s="1">
        <v>3</v>
      </c>
      <c r="DF153" s="1">
        <v>3</v>
      </c>
      <c r="DG153" s="1">
        <v>4</v>
      </c>
      <c r="DH153" s="1">
        <v>3</v>
      </c>
      <c r="DI153" s="1">
        <v>3</v>
      </c>
      <c r="DJ153" s="1">
        <v>4</v>
      </c>
      <c r="DK153" s="1">
        <v>3</v>
      </c>
      <c r="DL153" s="1">
        <v>3</v>
      </c>
      <c r="DM153" s="1">
        <v>4</v>
      </c>
      <c r="DN153" s="1">
        <v>4</v>
      </c>
      <c r="DO153" s="1">
        <v>3</v>
      </c>
      <c r="DP153" s="1">
        <v>2</v>
      </c>
      <c r="DQ153" s="1">
        <v>3</v>
      </c>
      <c r="DR153" s="1">
        <v>4</v>
      </c>
      <c r="DS153" s="1">
        <v>4</v>
      </c>
      <c r="DT153" s="1">
        <v>3</v>
      </c>
      <c r="DU153" s="1">
        <v>4</v>
      </c>
      <c r="DV153" s="1">
        <v>4</v>
      </c>
      <c r="DW153" s="1">
        <v>3</v>
      </c>
      <c r="DX153" s="1">
        <v>3</v>
      </c>
      <c r="DY153" s="1">
        <v>3</v>
      </c>
      <c r="DZ153" s="1">
        <v>4</v>
      </c>
      <c r="EA153" s="1">
        <v>3</v>
      </c>
      <c r="EB153" s="1">
        <v>3</v>
      </c>
      <c r="EC153" s="1">
        <v>3</v>
      </c>
      <c r="ED153" s="1">
        <v>4</v>
      </c>
      <c r="EE153" s="1">
        <v>3</v>
      </c>
      <c r="EF153" s="1">
        <v>4</v>
      </c>
      <c r="EG153" s="1">
        <v>4</v>
      </c>
      <c r="EH153" s="1">
        <v>3</v>
      </c>
      <c r="EI153" s="1">
        <v>3</v>
      </c>
      <c r="EJ153" s="1">
        <v>4</v>
      </c>
      <c r="EK153" s="1">
        <v>3</v>
      </c>
      <c r="EL153" s="1">
        <v>4</v>
      </c>
      <c r="EM153" s="1">
        <v>3</v>
      </c>
      <c r="EN153" s="1">
        <v>5</v>
      </c>
      <c r="EO153" s="1">
        <v>4</v>
      </c>
      <c r="EP153" s="1">
        <v>4</v>
      </c>
      <c r="EQ153" s="1">
        <v>5</v>
      </c>
      <c r="ER153" s="1">
        <v>4</v>
      </c>
      <c r="ES153" s="1">
        <v>5</v>
      </c>
      <c r="ET153" s="1">
        <v>5</v>
      </c>
      <c r="EU153" s="1">
        <v>5</v>
      </c>
      <c r="EV153" s="1">
        <v>4</v>
      </c>
      <c r="EW153" s="1">
        <v>4</v>
      </c>
      <c r="EX153" s="1">
        <v>5</v>
      </c>
      <c r="EY153" s="1">
        <v>4</v>
      </c>
      <c r="EZ153" s="1">
        <v>5</v>
      </c>
      <c r="FA153" s="1">
        <v>4</v>
      </c>
      <c r="FB153" s="1">
        <v>5</v>
      </c>
      <c r="FC153" s="1">
        <v>4</v>
      </c>
      <c r="FD153" s="1">
        <v>5</v>
      </c>
      <c r="FE153" s="1">
        <v>5</v>
      </c>
      <c r="FF153" s="1">
        <v>6</v>
      </c>
      <c r="FG153" s="1">
        <v>4</v>
      </c>
      <c r="FH153" s="1">
        <v>5</v>
      </c>
      <c r="FI153" s="1">
        <v>5</v>
      </c>
      <c r="FJ153" s="1">
        <v>5</v>
      </c>
      <c r="FK153" s="1">
        <v>5</v>
      </c>
      <c r="FL153" s="1">
        <v>6</v>
      </c>
      <c r="FM153" s="1">
        <v>5</v>
      </c>
    </row>
    <row r="154" spans="4:169" ht="12.75" x14ac:dyDescent="0.2">
      <c r="D154" s="1">
        <v>2</v>
      </c>
      <c r="E154" s="1">
        <v>3</v>
      </c>
      <c r="F154" s="1">
        <v>2</v>
      </c>
      <c r="G154" s="1">
        <v>3</v>
      </c>
      <c r="H154" s="1">
        <v>1</v>
      </c>
      <c r="I154" s="1">
        <v>2</v>
      </c>
      <c r="J154" s="1">
        <v>2</v>
      </c>
      <c r="K154" s="1">
        <v>2</v>
      </c>
      <c r="L154" s="1">
        <v>2</v>
      </c>
      <c r="M154" s="1">
        <v>3</v>
      </c>
      <c r="N154" s="1">
        <v>3</v>
      </c>
      <c r="O154" s="1">
        <v>4</v>
      </c>
      <c r="P154" s="1">
        <v>3</v>
      </c>
      <c r="Q154" s="1">
        <v>3</v>
      </c>
      <c r="R154" s="1">
        <v>3</v>
      </c>
      <c r="S154" s="1">
        <v>3</v>
      </c>
      <c r="T154" s="1">
        <v>3</v>
      </c>
      <c r="U154" s="1">
        <v>3</v>
      </c>
      <c r="V154" s="1">
        <v>3</v>
      </c>
      <c r="W154" s="1">
        <v>3</v>
      </c>
      <c r="X154" s="1">
        <v>3</v>
      </c>
      <c r="Y154" s="1">
        <v>3</v>
      </c>
      <c r="Z154" s="1">
        <v>3</v>
      </c>
      <c r="AA154" s="1">
        <v>3</v>
      </c>
      <c r="AB154" s="1">
        <v>3</v>
      </c>
      <c r="AC154" s="1">
        <v>3</v>
      </c>
      <c r="AD154" s="1">
        <v>2</v>
      </c>
      <c r="AE154" s="1">
        <v>2</v>
      </c>
      <c r="AF154" s="1">
        <v>3</v>
      </c>
      <c r="AG154" s="1">
        <v>2</v>
      </c>
      <c r="AH154" s="1">
        <v>3</v>
      </c>
      <c r="AI154" s="1">
        <v>3</v>
      </c>
      <c r="AJ154" s="1">
        <v>2</v>
      </c>
      <c r="AK154" s="1">
        <v>3</v>
      </c>
      <c r="AL154" s="1">
        <v>2</v>
      </c>
      <c r="AM154" s="1">
        <v>4</v>
      </c>
      <c r="AN154" s="1">
        <v>3</v>
      </c>
      <c r="AO154" s="1">
        <v>4</v>
      </c>
      <c r="AP154" s="1">
        <v>2</v>
      </c>
      <c r="AQ154" s="1">
        <v>3</v>
      </c>
      <c r="AR154" s="1">
        <v>2</v>
      </c>
      <c r="AS154" s="1">
        <v>2</v>
      </c>
      <c r="AT154" s="1">
        <v>4</v>
      </c>
      <c r="AU154" s="1">
        <v>3</v>
      </c>
      <c r="AV154" s="1">
        <v>3</v>
      </c>
      <c r="AW154" s="1">
        <v>3</v>
      </c>
      <c r="AX154" s="1">
        <v>3</v>
      </c>
      <c r="AY154" s="1">
        <v>3</v>
      </c>
      <c r="AZ154" s="1">
        <v>3</v>
      </c>
      <c r="BA154" s="1">
        <v>4</v>
      </c>
      <c r="BB154" s="1">
        <v>3</v>
      </c>
      <c r="BC154" s="1">
        <v>3</v>
      </c>
      <c r="BD154" s="1">
        <v>4</v>
      </c>
      <c r="BE154" s="1">
        <v>3</v>
      </c>
      <c r="BF154" s="1">
        <v>2</v>
      </c>
      <c r="BG154" s="1">
        <v>3</v>
      </c>
      <c r="BH154" s="1">
        <v>3</v>
      </c>
      <c r="BI154" s="1">
        <v>3</v>
      </c>
      <c r="BJ154" s="1">
        <v>3</v>
      </c>
      <c r="BK154" s="1">
        <v>3</v>
      </c>
      <c r="BL154" s="1">
        <v>3</v>
      </c>
      <c r="BM154" s="1">
        <v>3</v>
      </c>
      <c r="BN154" s="1">
        <v>3</v>
      </c>
      <c r="BO154" s="1">
        <v>3</v>
      </c>
      <c r="BP154" s="1">
        <v>3</v>
      </c>
      <c r="BQ154" s="1">
        <v>2</v>
      </c>
      <c r="BR154" s="1">
        <v>2</v>
      </c>
      <c r="BS154" s="1">
        <v>3</v>
      </c>
      <c r="BT154" s="1">
        <v>3</v>
      </c>
      <c r="BU154" s="1">
        <v>2</v>
      </c>
      <c r="BV154" s="1">
        <v>2</v>
      </c>
      <c r="BW154" s="1">
        <v>3</v>
      </c>
      <c r="BX154" s="1">
        <v>2</v>
      </c>
      <c r="BY154" s="1">
        <v>3</v>
      </c>
      <c r="BZ154" s="1">
        <v>2</v>
      </c>
      <c r="CA154" s="1">
        <v>3</v>
      </c>
      <c r="CB154" s="1">
        <v>3</v>
      </c>
      <c r="CC154" s="1">
        <v>3</v>
      </c>
      <c r="CD154" s="1">
        <v>3</v>
      </c>
      <c r="CE154" s="1">
        <v>3</v>
      </c>
      <c r="CF154" s="1">
        <v>2</v>
      </c>
      <c r="CG154" s="1">
        <v>3</v>
      </c>
      <c r="CH154" s="1">
        <v>3</v>
      </c>
      <c r="CI154" s="1">
        <v>4</v>
      </c>
      <c r="CJ154" s="1">
        <v>2</v>
      </c>
      <c r="CK154" s="1">
        <v>3</v>
      </c>
      <c r="CL154" s="1">
        <v>3</v>
      </c>
      <c r="CM154" s="1">
        <v>2</v>
      </c>
      <c r="CN154" s="1">
        <v>2</v>
      </c>
      <c r="CO154" s="1">
        <v>4</v>
      </c>
      <c r="CP154" s="1">
        <v>3</v>
      </c>
      <c r="CQ154" s="1">
        <v>3</v>
      </c>
      <c r="CR154" s="1">
        <v>3</v>
      </c>
      <c r="CS154" s="1">
        <v>3</v>
      </c>
      <c r="CT154" s="1">
        <v>2</v>
      </c>
      <c r="CU154" s="1">
        <v>3</v>
      </c>
      <c r="CV154" s="1">
        <v>3</v>
      </c>
      <c r="CW154" s="1">
        <v>3</v>
      </c>
      <c r="CX154" s="1">
        <v>3</v>
      </c>
      <c r="CY154" s="1">
        <v>3</v>
      </c>
      <c r="CZ154" s="1">
        <v>3</v>
      </c>
      <c r="DA154" s="1">
        <v>3</v>
      </c>
      <c r="DB154" s="1">
        <v>3</v>
      </c>
      <c r="DC154" s="1">
        <v>3</v>
      </c>
      <c r="DD154" s="1">
        <v>2</v>
      </c>
      <c r="DE154" s="1">
        <v>3</v>
      </c>
      <c r="DF154" s="1">
        <v>3</v>
      </c>
      <c r="DG154" s="1">
        <v>3</v>
      </c>
      <c r="DH154" s="1">
        <v>2</v>
      </c>
      <c r="DI154" s="1">
        <v>2</v>
      </c>
      <c r="DJ154" s="1">
        <v>3</v>
      </c>
      <c r="DK154" s="1">
        <v>3</v>
      </c>
      <c r="DL154" s="1">
        <v>3</v>
      </c>
      <c r="DM154" s="1">
        <v>4</v>
      </c>
      <c r="DN154" s="1">
        <v>3</v>
      </c>
      <c r="DO154" s="1">
        <v>2</v>
      </c>
      <c r="DP154" s="1">
        <v>2</v>
      </c>
      <c r="DQ154" s="1">
        <v>2</v>
      </c>
      <c r="DR154" s="1">
        <v>3</v>
      </c>
      <c r="DS154" s="1">
        <v>4</v>
      </c>
      <c r="DT154" s="1">
        <v>3</v>
      </c>
      <c r="DU154" s="1">
        <v>4</v>
      </c>
      <c r="DV154" s="1">
        <v>3</v>
      </c>
      <c r="DW154" s="1">
        <v>2</v>
      </c>
      <c r="DX154" s="1">
        <v>3</v>
      </c>
      <c r="DY154" s="1">
        <v>2</v>
      </c>
      <c r="DZ154" s="1">
        <v>3</v>
      </c>
      <c r="EA154" s="1">
        <v>2</v>
      </c>
      <c r="EB154" s="1">
        <v>3</v>
      </c>
      <c r="EC154" s="1">
        <v>2</v>
      </c>
      <c r="ED154" s="1">
        <v>4</v>
      </c>
      <c r="EE154" s="1">
        <v>3</v>
      </c>
      <c r="EF154" s="1">
        <v>4</v>
      </c>
      <c r="EG154" s="1">
        <v>3</v>
      </c>
      <c r="EH154" s="1">
        <v>3</v>
      </c>
      <c r="EI154" s="1">
        <v>2</v>
      </c>
      <c r="EJ154" s="1">
        <v>3</v>
      </c>
      <c r="EK154" s="1">
        <v>3</v>
      </c>
      <c r="EL154" s="1">
        <v>3</v>
      </c>
      <c r="EM154" s="1">
        <v>3</v>
      </c>
      <c r="EN154" s="1">
        <v>6</v>
      </c>
      <c r="EO154" s="1">
        <v>4</v>
      </c>
      <c r="EP154" s="1">
        <v>3</v>
      </c>
      <c r="EQ154" s="1">
        <v>5</v>
      </c>
      <c r="ER154" s="1">
        <v>4</v>
      </c>
      <c r="ES154" s="1">
        <v>6</v>
      </c>
      <c r="ET154" s="1">
        <v>5</v>
      </c>
      <c r="EU154" s="1">
        <v>4</v>
      </c>
      <c r="EV154" s="1">
        <v>5</v>
      </c>
      <c r="EW154" s="1">
        <v>4</v>
      </c>
      <c r="EX154" s="1">
        <v>5</v>
      </c>
      <c r="EY154" s="1">
        <v>4</v>
      </c>
      <c r="EZ154" s="1">
        <v>6</v>
      </c>
      <c r="FA154" s="1">
        <v>4</v>
      </c>
      <c r="FB154" s="1">
        <v>5</v>
      </c>
      <c r="FC154" s="1">
        <v>4</v>
      </c>
      <c r="FD154" s="1">
        <v>5</v>
      </c>
      <c r="FE154" s="1">
        <v>5</v>
      </c>
      <c r="FF154" s="1">
        <v>5</v>
      </c>
      <c r="FG154" s="1">
        <v>5</v>
      </c>
      <c r="FH154" s="1">
        <v>5</v>
      </c>
      <c r="FI154" s="1">
        <v>5</v>
      </c>
      <c r="FJ154" s="1">
        <v>5</v>
      </c>
      <c r="FK154" s="1">
        <v>5</v>
      </c>
      <c r="FL154" s="1">
        <v>5</v>
      </c>
      <c r="FM154" s="1">
        <v>4</v>
      </c>
    </row>
    <row r="155" spans="4:169" ht="12.75" x14ac:dyDescent="0.2">
      <c r="D155" s="1">
        <v>3</v>
      </c>
      <c r="E155" s="1">
        <v>3</v>
      </c>
      <c r="F155" s="1">
        <v>3</v>
      </c>
      <c r="G155" s="1">
        <v>3</v>
      </c>
      <c r="H155" s="1">
        <v>2</v>
      </c>
      <c r="I155" s="1">
        <v>3</v>
      </c>
      <c r="J155" s="1">
        <v>3</v>
      </c>
      <c r="K155" s="1">
        <v>3</v>
      </c>
      <c r="L155" s="1">
        <v>3</v>
      </c>
      <c r="M155" s="1">
        <v>3</v>
      </c>
      <c r="N155" s="1">
        <v>3</v>
      </c>
      <c r="O155" s="1">
        <v>4</v>
      </c>
      <c r="P155" s="1">
        <v>3</v>
      </c>
      <c r="Q155" s="1">
        <v>3</v>
      </c>
      <c r="R155" s="1">
        <v>4</v>
      </c>
      <c r="S155" s="1">
        <v>4</v>
      </c>
      <c r="T155" s="1">
        <v>4</v>
      </c>
      <c r="U155" s="1">
        <v>4</v>
      </c>
      <c r="V155" s="1">
        <v>3</v>
      </c>
      <c r="W155" s="1">
        <v>3</v>
      </c>
      <c r="X155" s="1">
        <v>3</v>
      </c>
      <c r="Y155" s="1">
        <v>4</v>
      </c>
      <c r="Z155" s="1">
        <v>4</v>
      </c>
      <c r="AA155" s="1">
        <v>4</v>
      </c>
      <c r="AB155" s="1">
        <v>4</v>
      </c>
      <c r="AC155" s="1">
        <v>4</v>
      </c>
      <c r="AD155" s="1">
        <v>3</v>
      </c>
      <c r="AE155" s="1">
        <v>3</v>
      </c>
      <c r="AF155" s="1">
        <v>4</v>
      </c>
      <c r="AG155" s="1">
        <v>3</v>
      </c>
      <c r="AH155" s="1">
        <v>3</v>
      </c>
      <c r="AI155" s="1">
        <v>3</v>
      </c>
      <c r="AJ155" s="1">
        <v>3</v>
      </c>
      <c r="AK155" s="1">
        <v>3</v>
      </c>
      <c r="AL155" s="1">
        <v>3</v>
      </c>
      <c r="AM155" s="1">
        <v>4</v>
      </c>
      <c r="AN155" s="1">
        <v>3</v>
      </c>
      <c r="AO155" s="1">
        <v>4</v>
      </c>
      <c r="AP155" s="1">
        <v>2</v>
      </c>
      <c r="AQ155" s="1">
        <v>4</v>
      </c>
      <c r="AR155" s="1">
        <v>3</v>
      </c>
      <c r="AS155" s="1">
        <v>3</v>
      </c>
      <c r="AT155" s="1">
        <v>4</v>
      </c>
      <c r="AU155" s="1">
        <v>3</v>
      </c>
      <c r="AV155" s="1">
        <v>4</v>
      </c>
      <c r="AW155" s="1">
        <v>3</v>
      </c>
      <c r="AX155" s="1">
        <v>4</v>
      </c>
      <c r="AY155" s="1">
        <v>4</v>
      </c>
      <c r="AZ155" s="1">
        <v>3</v>
      </c>
      <c r="BA155" s="1">
        <v>4</v>
      </c>
      <c r="BB155" s="1">
        <v>4</v>
      </c>
      <c r="BC155" s="1">
        <v>3</v>
      </c>
      <c r="BD155" s="1">
        <v>4</v>
      </c>
      <c r="BE155" s="1">
        <v>4</v>
      </c>
      <c r="BF155" s="1">
        <v>3</v>
      </c>
      <c r="BG155" s="1">
        <v>3</v>
      </c>
      <c r="BH155" s="1">
        <v>4</v>
      </c>
      <c r="BI155" s="1">
        <v>4</v>
      </c>
      <c r="BJ155" s="1">
        <v>3</v>
      </c>
      <c r="BK155" s="1">
        <v>4</v>
      </c>
      <c r="BL155" s="1">
        <v>3</v>
      </c>
      <c r="BM155" s="1">
        <v>4</v>
      </c>
      <c r="BN155" s="1">
        <v>3</v>
      </c>
      <c r="BO155" s="1">
        <v>4</v>
      </c>
      <c r="BP155" s="1">
        <v>3</v>
      </c>
      <c r="BQ155" s="1">
        <v>3</v>
      </c>
      <c r="BR155" s="1">
        <v>3</v>
      </c>
      <c r="BS155" s="1">
        <v>3</v>
      </c>
      <c r="BT155" s="1">
        <v>4</v>
      </c>
      <c r="BU155" s="1">
        <v>3</v>
      </c>
      <c r="BV155" s="1">
        <v>3</v>
      </c>
      <c r="BW155" s="1">
        <v>3</v>
      </c>
      <c r="BX155" s="1">
        <v>3</v>
      </c>
      <c r="BY155" s="1">
        <v>3</v>
      </c>
      <c r="BZ155" s="1">
        <v>2</v>
      </c>
      <c r="CA155" s="1">
        <v>4</v>
      </c>
      <c r="CB155" s="1">
        <v>4</v>
      </c>
      <c r="CC155" s="1">
        <v>4</v>
      </c>
      <c r="CD155" s="1">
        <v>4</v>
      </c>
      <c r="CE155" s="1">
        <v>4</v>
      </c>
      <c r="CF155" s="1">
        <v>3</v>
      </c>
      <c r="CG155" s="1">
        <v>4</v>
      </c>
      <c r="CH155" s="1">
        <v>3</v>
      </c>
      <c r="CI155" s="1">
        <v>4</v>
      </c>
      <c r="CJ155" s="1">
        <v>3</v>
      </c>
      <c r="CK155" s="1">
        <v>3</v>
      </c>
      <c r="CL155" s="1">
        <v>3</v>
      </c>
      <c r="CM155" s="1">
        <v>3</v>
      </c>
      <c r="CN155" s="1">
        <v>3</v>
      </c>
      <c r="CO155" s="1">
        <v>4</v>
      </c>
      <c r="CP155" s="1">
        <v>4</v>
      </c>
      <c r="CQ155" s="1">
        <v>4</v>
      </c>
      <c r="CR155" s="1">
        <v>4</v>
      </c>
      <c r="CS155" s="1">
        <v>3</v>
      </c>
      <c r="CT155" s="1">
        <v>3</v>
      </c>
      <c r="CU155" s="1">
        <v>4</v>
      </c>
      <c r="CV155" s="1">
        <v>4</v>
      </c>
      <c r="CW155" s="1">
        <v>4</v>
      </c>
      <c r="CX155" s="1">
        <v>4</v>
      </c>
      <c r="CY155" s="1">
        <v>4</v>
      </c>
      <c r="CZ155" s="1">
        <v>3</v>
      </c>
      <c r="DA155" s="1">
        <v>3</v>
      </c>
      <c r="DB155" s="1">
        <v>4</v>
      </c>
      <c r="DC155" s="1">
        <v>3</v>
      </c>
      <c r="DD155" s="1">
        <v>3</v>
      </c>
      <c r="DE155" s="1">
        <v>4</v>
      </c>
      <c r="DF155" s="1">
        <v>3</v>
      </c>
      <c r="DG155" s="1">
        <v>4</v>
      </c>
      <c r="DH155" s="1">
        <v>3</v>
      </c>
      <c r="DI155" s="1">
        <v>3</v>
      </c>
      <c r="DJ155" s="1">
        <v>4</v>
      </c>
      <c r="DK155" s="1">
        <v>4</v>
      </c>
      <c r="DL155" s="1">
        <v>3</v>
      </c>
      <c r="DM155" s="1">
        <v>4</v>
      </c>
      <c r="DN155" s="1">
        <v>4</v>
      </c>
      <c r="DO155" s="1">
        <v>3</v>
      </c>
      <c r="DP155" s="1">
        <v>2</v>
      </c>
      <c r="DQ155" s="1">
        <v>3</v>
      </c>
      <c r="DR155" s="1">
        <v>4</v>
      </c>
      <c r="DS155" s="1">
        <v>4</v>
      </c>
      <c r="DT155" s="1">
        <v>3</v>
      </c>
      <c r="DU155" s="1">
        <v>4</v>
      </c>
      <c r="DV155" s="1">
        <v>4</v>
      </c>
      <c r="DW155" s="1">
        <v>3</v>
      </c>
      <c r="DX155" s="1">
        <v>4</v>
      </c>
      <c r="DY155" s="1">
        <v>3</v>
      </c>
      <c r="DZ155" s="1">
        <v>4</v>
      </c>
      <c r="EA155" s="1">
        <v>3</v>
      </c>
      <c r="EB155" s="1">
        <v>3</v>
      </c>
      <c r="EC155" s="1">
        <v>3</v>
      </c>
      <c r="ED155" s="1">
        <v>4</v>
      </c>
      <c r="EE155" s="1">
        <v>3</v>
      </c>
      <c r="EF155" s="1">
        <v>4</v>
      </c>
      <c r="EG155" s="1">
        <v>4</v>
      </c>
      <c r="EH155" s="1">
        <v>3</v>
      </c>
      <c r="EI155" s="1">
        <v>3</v>
      </c>
      <c r="EJ155" s="1">
        <v>4</v>
      </c>
      <c r="EK155" s="1">
        <v>3</v>
      </c>
      <c r="EL155" s="1">
        <v>4</v>
      </c>
      <c r="EM155" s="1">
        <v>3</v>
      </c>
    </row>
    <row r="156" spans="4:169" ht="12.75" x14ac:dyDescent="0.2">
      <c r="D156" s="1">
        <v>2</v>
      </c>
      <c r="E156" s="1">
        <v>3</v>
      </c>
      <c r="F156" s="1">
        <v>2</v>
      </c>
      <c r="G156" s="1">
        <v>3</v>
      </c>
      <c r="H156" s="1">
        <v>2</v>
      </c>
      <c r="I156" s="1">
        <v>2</v>
      </c>
      <c r="J156" s="1">
        <v>3</v>
      </c>
      <c r="K156" s="1">
        <v>3</v>
      </c>
      <c r="L156" s="1">
        <v>3</v>
      </c>
      <c r="M156" s="1">
        <v>3</v>
      </c>
      <c r="N156" s="1">
        <v>3</v>
      </c>
      <c r="O156" s="1">
        <v>4</v>
      </c>
      <c r="P156" s="1">
        <v>3</v>
      </c>
      <c r="Q156" s="1">
        <v>3</v>
      </c>
      <c r="R156" s="1">
        <v>3</v>
      </c>
      <c r="S156" s="1">
        <v>4</v>
      </c>
      <c r="T156" s="1">
        <v>3</v>
      </c>
      <c r="U156" s="1">
        <v>3</v>
      </c>
      <c r="V156" s="1">
        <v>3</v>
      </c>
      <c r="W156" s="1">
        <v>3</v>
      </c>
      <c r="X156" s="1">
        <v>3</v>
      </c>
      <c r="Y156" s="1">
        <v>3</v>
      </c>
      <c r="Z156" s="1">
        <v>3</v>
      </c>
      <c r="AA156" s="1">
        <v>3</v>
      </c>
      <c r="AB156" s="1">
        <v>3</v>
      </c>
      <c r="AC156" s="1">
        <v>3</v>
      </c>
      <c r="AD156" s="1">
        <v>2</v>
      </c>
      <c r="AE156" s="1">
        <v>2</v>
      </c>
      <c r="AF156" s="1">
        <v>3</v>
      </c>
      <c r="AG156" s="1">
        <v>2</v>
      </c>
      <c r="AH156" s="1">
        <v>3</v>
      </c>
      <c r="AI156" s="1">
        <v>3</v>
      </c>
      <c r="AJ156" s="1">
        <v>2</v>
      </c>
      <c r="AK156" s="1">
        <v>3</v>
      </c>
      <c r="AL156" s="1">
        <v>2</v>
      </c>
      <c r="AM156" s="1">
        <v>4</v>
      </c>
      <c r="AN156" s="1">
        <v>3</v>
      </c>
      <c r="AO156" s="1">
        <v>4</v>
      </c>
      <c r="AP156" s="1">
        <v>2</v>
      </c>
      <c r="AQ156" s="1">
        <v>3</v>
      </c>
      <c r="AR156" s="1">
        <v>2</v>
      </c>
      <c r="AS156" s="1">
        <v>3</v>
      </c>
      <c r="AT156" s="1">
        <v>4</v>
      </c>
      <c r="AU156" s="1">
        <v>3</v>
      </c>
      <c r="AV156" s="1">
        <v>3</v>
      </c>
      <c r="AW156" s="1">
        <v>3</v>
      </c>
      <c r="AX156" s="1">
        <v>3</v>
      </c>
      <c r="AY156" s="1">
        <v>3</v>
      </c>
      <c r="AZ156" s="1">
        <v>3</v>
      </c>
      <c r="BA156" s="1">
        <v>4</v>
      </c>
      <c r="BB156" s="1">
        <v>3</v>
      </c>
      <c r="BC156" s="1">
        <v>3</v>
      </c>
      <c r="BD156" s="1">
        <v>4</v>
      </c>
      <c r="BE156" s="1">
        <v>3</v>
      </c>
      <c r="BF156" s="1">
        <v>2</v>
      </c>
      <c r="BG156" s="1">
        <v>3</v>
      </c>
      <c r="BH156" s="1">
        <v>3</v>
      </c>
      <c r="BI156" s="1">
        <v>3</v>
      </c>
      <c r="BJ156" s="1">
        <v>3</v>
      </c>
      <c r="BK156" s="1">
        <v>3</v>
      </c>
      <c r="BL156" s="1">
        <v>3</v>
      </c>
      <c r="BM156" s="1">
        <v>3</v>
      </c>
      <c r="BN156" s="1">
        <v>3</v>
      </c>
      <c r="BO156" s="1">
        <v>3</v>
      </c>
      <c r="BP156" s="1">
        <v>3</v>
      </c>
      <c r="BQ156" s="1">
        <v>2</v>
      </c>
      <c r="BR156" s="1">
        <v>2</v>
      </c>
      <c r="BS156" s="1">
        <v>3</v>
      </c>
      <c r="BT156" s="1">
        <v>3</v>
      </c>
      <c r="BU156" s="1">
        <v>2</v>
      </c>
      <c r="BV156" s="1">
        <v>2</v>
      </c>
      <c r="BW156" s="1">
        <v>3</v>
      </c>
      <c r="BX156" s="1">
        <v>2</v>
      </c>
      <c r="BY156" s="1">
        <v>3</v>
      </c>
      <c r="BZ156" s="1">
        <v>2</v>
      </c>
      <c r="CA156" s="1">
        <v>3</v>
      </c>
      <c r="CB156" s="1">
        <v>3</v>
      </c>
      <c r="CC156" s="1">
        <v>3</v>
      </c>
      <c r="CD156" s="1">
        <v>3</v>
      </c>
      <c r="CE156" s="1">
        <v>3</v>
      </c>
      <c r="CF156" s="1">
        <v>2</v>
      </c>
      <c r="CG156" s="1">
        <v>3</v>
      </c>
      <c r="CH156" s="1">
        <v>3</v>
      </c>
      <c r="CI156" s="1">
        <v>4</v>
      </c>
      <c r="CJ156" s="1">
        <v>2</v>
      </c>
      <c r="CK156" s="1">
        <v>3</v>
      </c>
      <c r="CL156" s="1">
        <v>3</v>
      </c>
      <c r="CM156" s="1">
        <v>2</v>
      </c>
      <c r="CN156" s="1">
        <v>2</v>
      </c>
      <c r="CO156" s="1">
        <v>4</v>
      </c>
      <c r="CP156" s="1">
        <v>3</v>
      </c>
      <c r="CQ156" s="1">
        <v>3</v>
      </c>
      <c r="CR156" s="1">
        <v>3</v>
      </c>
      <c r="CS156" s="1">
        <v>3</v>
      </c>
      <c r="CT156" s="1">
        <v>2</v>
      </c>
      <c r="CU156" s="1">
        <v>3</v>
      </c>
      <c r="CV156" s="1">
        <v>3</v>
      </c>
      <c r="CW156" s="1">
        <v>3</v>
      </c>
      <c r="CX156" s="1">
        <v>3</v>
      </c>
      <c r="CY156" s="1">
        <v>3</v>
      </c>
      <c r="CZ156" s="1">
        <v>3</v>
      </c>
      <c r="DA156" s="1">
        <v>3</v>
      </c>
      <c r="DB156" s="1">
        <v>3</v>
      </c>
      <c r="DC156" s="1">
        <v>3</v>
      </c>
      <c r="DD156" s="1">
        <v>3</v>
      </c>
      <c r="DE156" s="1">
        <v>3</v>
      </c>
      <c r="DF156" s="1">
        <v>3</v>
      </c>
      <c r="DG156" s="1">
        <v>3</v>
      </c>
      <c r="DH156" s="1">
        <v>2</v>
      </c>
      <c r="DI156" s="1">
        <v>2</v>
      </c>
      <c r="DJ156" s="1">
        <v>3</v>
      </c>
      <c r="DK156" s="1">
        <v>3</v>
      </c>
      <c r="DL156" s="1">
        <v>3</v>
      </c>
      <c r="DM156" s="1">
        <v>4</v>
      </c>
      <c r="DN156" s="1">
        <v>3</v>
      </c>
      <c r="DO156" s="1">
        <v>2</v>
      </c>
      <c r="DP156" s="1">
        <v>2</v>
      </c>
      <c r="DQ156" s="1">
        <v>2</v>
      </c>
      <c r="DR156" s="1">
        <v>3</v>
      </c>
      <c r="DS156" s="1">
        <v>4</v>
      </c>
      <c r="DT156" s="1">
        <v>3</v>
      </c>
      <c r="DU156" s="1">
        <v>4</v>
      </c>
      <c r="DV156" s="1">
        <v>3</v>
      </c>
      <c r="DW156" s="1">
        <v>3</v>
      </c>
      <c r="DX156" s="1">
        <v>3</v>
      </c>
      <c r="DY156" s="1">
        <v>2</v>
      </c>
      <c r="DZ156" s="1">
        <v>3</v>
      </c>
      <c r="EA156" s="1">
        <v>3</v>
      </c>
      <c r="EB156" s="1">
        <v>3</v>
      </c>
      <c r="EC156" s="1">
        <v>2</v>
      </c>
      <c r="ED156" s="1">
        <v>4</v>
      </c>
      <c r="EE156" s="1">
        <v>3</v>
      </c>
      <c r="EF156" s="1">
        <v>4</v>
      </c>
      <c r="EG156" s="1">
        <v>3</v>
      </c>
      <c r="EH156" s="1">
        <v>3</v>
      </c>
      <c r="EI156" s="1">
        <v>2</v>
      </c>
      <c r="EJ156" s="1">
        <v>3</v>
      </c>
      <c r="EK156" s="1">
        <v>3</v>
      </c>
      <c r="EL156" s="1">
        <v>3</v>
      </c>
      <c r="EM156" s="1">
        <v>3</v>
      </c>
    </row>
    <row r="157" spans="4:169" ht="12.75" x14ac:dyDescent="0.2">
      <c r="D157" s="1">
        <v>2</v>
      </c>
      <c r="E157" s="1">
        <v>3</v>
      </c>
      <c r="F157" s="1">
        <v>2</v>
      </c>
      <c r="G157" s="1">
        <v>3</v>
      </c>
      <c r="H157" s="1">
        <v>1</v>
      </c>
      <c r="I157" s="1">
        <v>2</v>
      </c>
      <c r="J157" s="1">
        <v>2</v>
      </c>
      <c r="K157" s="1">
        <v>2</v>
      </c>
      <c r="L157" s="1">
        <v>2</v>
      </c>
      <c r="M157" s="1">
        <v>3</v>
      </c>
      <c r="N157" s="1">
        <v>2</v>
      </c>
      <c r="O157" s="1">
        <v>4</v>
      </c>
      <c r="P157" s="1">
        <v>3</v>
      </c>
      <c r="Q157" s="1">
        <v>3</v>
      </c>
      <c r="R157" s="1">
        <v>3</v>
      </c>
      <c r="S157" s="1">
        <v>3</v>
      </c>
      <c r="T157" s="1">
        <v>3</v>
      </c>
      <c r="U157" s="1">
        <v>3</v>
      </c>
      <c r="V157" s="1">
        <v>2</v>
      </c>
      <c r="W157" s="1">
        <v>3</v>
      </c>
      <c r="X157" s="1">
        <v>3</v>
      </c>
      <c r="Y157" s="1">
        <v>3</v>
      </c>
      <c r="Z157" s="1">
        <v>3</v>
      </c>
      <c r="AA157" s="1">
        <v>3</v>
      </c>
      <c r="AB157" s="1">
        <v>3</v>
      </c>
      <c r="AC157" s="1">
        <v>3</v>
      </c>
      <c r="AD157" s="1">
        <v>2</v>
      </c>
      <c r="AE157" s="1">
        <v>2</v>
      </c>
      <c r="AF157" s="1">
        <v>3</v>
      </c>
      <c r="AG157" s="1">
        <v>2</v>
      </c>
      <c r="AH157" s="1">
        <v>2</v>
      </c>
      <c r="AI157" s="1">
        <v>3</v>
      </c>
      <c r="AJ157" s="1">
        <v>2</v>
      </c>
      <c r="AK157" s="1">
        <v>3</v>
      </c>
      <c r="AL157" s="1">
        <v>2</v>
      </c>
      <c r="AM157" s="1">
        <v>4</v>
      </c>
      <c r="AN157" s="1">
        <v>3</v>
      </c>
      <c r="AO157" s="1">
        <v>4</v>
      </c>
      <c r="AP157" s="1">
        <v>2</v>
      </c>
      <c r="AQ157" s="1">
        <v>3</v>
      </c>
      <c r="AR157" s="1">
        <v>2</v>
      </c>
      <c r="AS157" s="1">
        <v>2</v>
      </c>
      <c r="AT157" s="1">
        <v>4</v>
      </c>
      <c r="AU157" s="1">
        <v>3</v>
      </c>
      <c r="AV157" s="1">
        <v>3</v>
      </c>
      <c r="AW157" s="1">
        <v>3</v>
      </c>
      <c r="AX157" s="1">
        <v>3</v>
      </c>
      <c r="AY157" s="1">
        <v>3</v>
      </c>
      <c r="AZ157" s="1">
        <v>3</v>
      </c>
      <c r="BA157" s="1">
        <v>4</v>
      </c>
      <c r="BB157" s="1">
        <v>3</v>
      </c>
      <c r="BC157" s="1">
        <v>3</v>
      </c>
      <c r="BD157" s="1">
        <v>4</v>
      </c>
      <c r="BE157" s="1">
        <v>3</v>
      </c>
      <c r="BF157" s="1">
        <v>2</v>
      </c>
      <c r="BG157" s="1">
        <v>3</v>
      </c>
      <c r="BH157" s="1">
        <v>3</v>
      </c>
      <c r="BI157" s="1">
        <v>3</v>
      </c>
      <c r="BJ157" s="1">
        <v>3</v>
      </c>
      <c r="BK157" s="1">
        <v>3</v>
      </c>
      <c r="BL157" s="1">
        <v>3</v>
      </c>
      <c r="BM157" s="1">
        <v>3</v>
      </c>
      <c r="BN157" s="1">
        <v>2</v>
      </c>
      <c r="BO157" s="1">
        <v>3</v>
      </c>
      <c r="BP157" s="1">
        <v>3</v>
      </c>
      <c r="BQ157" s="1">
        <v>2</v>
      </c>
      <c r="BR157" s="1">
        <v>2</v>
      </c>
      <c r="BS157" s="1">
        <v>3</v>
      </c>
      <c r="BT157" s="1">
        <v>3</v>
      </c>
      <c r="BU157" s="1">
        <v>2</v>
      </c>
      <c r="BV157" s="1">
        <v>2</v>
      </c>
      <c r="BW157" s="1">
        <v>2</v>
      </c>
      <c r="BX157" s="1">
        <v>2</v>
      </c>
      <c r="BY157" s="1">
        <v>3</v>
      </c>
      <c r="BZ157" s="1">
        <v>2</v>
      </c>
      <c r="CA157" s="1">
        <v>3</v>
      </c>
      <c r="CB157" s="1">
        <v>3</v>
      </c>
      <c r="CC157" s="1">
        <v>3</v>
      </c>
      <c r="CD157" s="1">
        <v>3</v>
      </c>
      <c r="CE157" s="1">
        <v>3</v>
      </c>
      <c r="CF157" s="1">
        <v>2</v>
      </c>
      <c r="CG157" s="1">
        <v>3</v>
      </c>
      <c r="CH157" s="1">
        <v>3</v>
      </c>
      <c r="CI157" s="1">
        <v>4</v>
      </c>
      <c r="CJ157" s="1">
        <v>2</v>
      </c>
      <c r="CK157" s="1">
        <v>3</v>
      </c>
      <c r="CL157" s="1">
        <v>3</v>
      </c>
      <c r="CM157" s="1">
        <v>2</v>
      </c>
      <c r="CN157" s="1">
        <v>2</v>
      </c>
      <c r="CO157" s="1">
        <v>4</v>
      </c>
      <c r="CP157" s="1">
        <v>3</v>
      </c>
      <c r="CQ157" s="1">
        <v>3</v>
      </c>
      <c r="CR157" s="1">
        <v>3</v>
      </c>
      <c r="CS157" s="1">
        <v>3</v>
      </c>
      <c r="CT157" s="1">
        <v>2</v>
      </c>
      <c r="CU157" s="1">
        <v>3</v>
      </c>
      <c r="CV157" s="1">
        <v>3</v>
      </c>
      <c r="CW157" s="1">
        <v>3</v>
      </c>
      <c r="CX157" s="1">
        <v>3</v>
      </c>
      <c r="CY157" s="1">
        <v>3</v>
      </c>
      <c r="CZ157" s="1">
        <v>3</v>
      </c>
      <c r="DA157" s="1">
        <v>3</v>
      </c>
      <c r="DB157" s="1">
        <v>3</v>
      </c>
      <c r="DC157" s="1">
        <v>3</v>
      </c>
      <c r="DD157" s="1">
        <v>2</v>
      </c>
      <c r="DE157" s="1">
        <v>3</v>
      </c>
      <c r="DF157" s="1">
        <v>3</v>
      </c>
      <c r="DG157" s="1">
        <v>3</v>
      </c>
      <c r="DH157" s="1">
        <v>2</v>
      </c>
      <c r="DI157" s="1">
        <v>2</v>
      </c>
      <c r="DJ157" s="1">
        <v>3</v>
      </c>
      <c r="DK157" s="1">
        <v>3</v>
      </c>
      <c r="DL157" s="1">
        <v>3</v>
      </c>
      <c r="DM157" s="1">
        <v>4</v>
      </c>
      <c r="DN157" s="1">
        <v>3</v>
      </c>
      <c r="DO157" s="1">
        <v>2</v>
      </c>
      <c r="DP157" s="1">
        <v>1</v>
      </c>
      <c r="DQ157" s="1">
        <v>2</v>
      </c>
      <c r="DR157" s="1">
        <v>3</v>
      </c>
      <c r="DS157" s="1">
        <v>3</v>
      </c>
      <c r="DT157" s="1">
        <v>3</v>
      </c>
      <c r="DU157" s="1">
        <v>4</v>
      </c>
      <c r="DV157" s="1">
        <v>3</v>
      </c>
      <c r="DW157" s="1">
        <v>2</v>
      </c>
      <c r="DX157" s="1">
        <v>3</v>
      </c>
      <c r="DY157" s="1">
        <v>2</v>
      </c>
      <c r="DZ157" s="1">
        <v>3</v>
      </c>
      <c r="EA157" s="1">
        <v>2</v>
      </c>
      <c r="EB157" s="1">
        <v>3</v>
      </c>
      <c r="EC157" s="1">
        <v>2</v>
      </c>
      <c r="ED157" s="1">
        <v>4</v>
      </c>
      <c r="EE157" s="1">
        <v>3</v>
      </c>
      <c r="EF157" s="1">
        <v>4</v>
      </c>
      <c r="EG157" s="1">
        <v>3</v>
      </c>
      <c r="EH157" s="1">
        <v>2</v>
      </c>
      <c r="EI157" s="1">
        <v>2</v>
      </c>
      <c r="EJ157" s="1">
        <v>3</v>
      </c>
      <c r="EK157" s="1">
        <v>3</v>
      </c>
      <c r="EL157" s="1">
        <v>3</v>
      </c>
      <c r="EM157" s="1">
        <v>3</v>
      </c>
    </row>
    <row r="158" spans="4:169" ht="12.75" x14ac:dyDescent="0.2">
      <c r="D158" s="1">
        <v>2</v>
      </c>
      <c r="E158" s="1">
        <v>3</v>
      </c>
      <c r="F158" s="1">
        <v>2</v>
      </c>
      <c r="G158" s="1">
        <v>3</v>
      </c>
      <c r="H158" s="1">
        <v>1</v>
      </c>
      <c r="I158" s="1">
        <v>2</v>
      </c>
      <c r="J158" s="1">
        <v>2</v>
      </c>
      <c r="K158" s="1">
        <v>2</v>
      </c>
      <c r="L158" s="1">
        <v>2</v>
      </c>
      <c r="M158" s="1">
        <v>3</v>
      </c>
      <c r="N158" s="1">
        <v>2</v>
      </c>
      <c r="O158" s="1">
        <v>4</v>
      </c>
      <c r="P158" s="1">
        <v>3</v>
      </c>
      <c r="Q158" s="1">
        <v>2</v>
      </c>
      <c r="R158" s="1">
        <v>3</v>
      </c>
      <c r="S158" s="1">
        <v>3</v>
      </c>
      <c r="T158" s="1">
        <v>3</v>
      </c>
      <c r="U158" s="1">
        <v>3</v>
      </c>
      <c r="V158" s="1">
        <v>2</v>
      </c>
      <c r="W158" s="1">
        <v>3</v>
      </c>
      <c r="X158" s="1">
        <v>3</v>
      </c>
      <c r="Y158" s="1">
        <v>3</v>
      </c>
      <c r="Z158" s="1">
        <v>3</v>
      </c>
      <c r="AA158" s="1">
        <v>3</v>
      </c>
      <c r="AB158" s="1">
        <v>3</v>
      </c>
      <c r="AC158" s="1">
        <v>3</v>
      </c>
      <c r="AD158" s="1">
        <v>2</v>
      </c>
      <c r="AE158" s="1">
        <v>2</v>
      </c>
      <c r="AF158" s="1">
        <v>3</v>
      </c>
      <c r="AG158" s="1">
        <v>2</v>
      </c>
      <c r="AH158" s="1">
        <v>2</v>
      </c>
      <c r="AI158" s="1">
        <v>3</v>
      </c>
      <c r="AJ158" s="1">
        <v>2</v>
      </c>
      <c r="AK158" s="1">
        <v>3</v>
      </c>
      <c r="AL158" s="1">
        <v>2</v>
      </c>
      <c r="AM158" s="1">
        <v>4</v>
      </c>
      <c r="AN158" s="1">
        <v>3</v>
      </c>
      <c r="AO158" s="1">
        <v>4</v>
      </c>
      <c r="AP158" s="1">
        <v>2</v>
      </c>
      <c r="AQ158" s="1">
        <v>3</v>
      </c>
      <c r="AR158" s="1">
        <v>2</v>
      </c>
      <c r="AS158" s="1">
        <v>2</v>
      </c>
      <c r="AT158" s="1">
        <v>4</v>
      </c>
      <c r="AU158" s="1">
        <v>2</v>
      </c>
      <c r="AV158" s="1">
        <v>3</v>
      </c>
      <c r="AW158" s="1">
        <v>3</v>
      </c>
      <c r="AX158" s="1">
        <v>3</v>
      </c>
      <c r="AY158" s="1">
        <v>3</v>
      </c>
      <c r="AZ158" s="1">
        <v>2</v>
      </c>
      <c r="BA158" s="1">
        <v>4</v>
      </c>
      <c r="BB158" s="1">
        <v>3</v>
      </c>
      <c r="BC158" s="1">
        <v>3</v>
      </c>
      <c r="BD158" s="1">
        <v>4</v>
      </c>
      <c r="BE158" s="1">
        <v>3</v>
      </c>
      <c r="BF158" s="1">
        <v>2</v>
      </c>
      <c r="BG158" s="1">
        <v>3</v>
      </c>
      <c r="BH158" s="1">
        <v>3</v>
      </c>
      <c r="BI158" s="1">
        <v>3</v>
      </c>
      <c r="BJ158" s="1">
        <v>3</v>
      </c>
      <c r="BK158" s="1">
        <v>3</v>
      </c>
      <c r="BL158" s="1">
        <v>3</v>
      </c>
      <c r="BM158" s="1">
        <v>3</v>
      </c>
      <c r="BN158" s="1">
        <v>2</v>
      </c>
      <c r="BO158" s="1">
        <v>3</v>
      </c>
      <c r="BP158" s="1">
        <v>3</v>
      </c>
      <c r="BQ158" s="1">
        <v>2</v>
      </c>
      <c r="BR158" s="1">
        <v>2</v>
      </c>
      <c r="BS158" s="1">
        <v>3</v>
      </c>
      <c r="BT158" s="1">
        <v>3</v>
      </c>
      <c r="BU158" s="1">
        <v>2</v>
      </c>
      <c r="BV158" s="1">
        <v>2</v>
      </c>
      <c r="BW158" s="1">
        <v>2</v>
      </c>
      <c r="BX158" s="1">
        <v>2</v>
      </c>
      <c r="BY158" s="1">
        <v>3</v>
      </c>
      <c r="BZ158" s="1">
        <v>2</v>
      </c>
      <c r="CA158" s="1">
        <v>3</v>
      </c>
      <c r="CB158" s="1">
        <v>3</v>
      </c>
      <c r="CC158" s="1">
        <v>3</v>
      </c>
      <c r="CD158" s="1">
        <v>3</v>
      </c>
      <c r="CE158" s="1">
        <v>3</v>
      </c>
      <c r="CF158" s="1">
        <v>2</v>
      </c>
      <c r="CG158" s="1">
        <v>3</v>
      </c>
      <c r="CH158" s="1">
        <v>3</v>
      </c>
      <c r="CI158" s="1">
        <v>4</v>
      </c>
      <c r="CJ158" s="1">
        <v>2</v>
      </c>
      <c r="CK158" s="1">
        <v>3</v>
      </c>
      <c r="CL158" s="1">
        <v>3</v>
      </c>
      <c r="CM158" s="1">
        <v>2</v>
      </c>
      <c r="CN158" s="1">
        <v>2</v>
      </c>
      <c r="CO158" s="1">
        <v>4</v>
      </c>
      <c r="CP158" s="1">
        <v>3</v>
      </c>
      <c r="CQ158" s="1">
        <v>3</v>
      </c>
      <c r="CR158" s="1">
        <v>3</v>
      </c>
      <c r="CS158" s="1">
        <v>3</v>
      </c>
      <c r="CT158" s="1">
        <v>2</v>
      </c>
      <c r="CU158" s="1">
        <v>3</v>
      </c>
      <c r="CV158" s="1">
        <v>3</v>
      </c>
      <c r="CW158" s="1">
        <v>3</v>
      </c>
      <c r="CX158" s="1">
        <v>3</v>
      </c>
      <c r="CY158" s="1">
        <v>3</v>
      </c>
      <c r="CZ158" s="1">
        <v>3</v>
      </c>
      <c r="DA158" s="1">
        <v>2</v>
      </c>
      <c r="DB158" s="1">
        <v>3</v>
      </c>
      <c r="DC158" s="1">
        <v>3</v>
      </c>
      <c r="DD158" s="1">
        <v>2</v>
      </c>
      <c r="DE158" s="1">
        <v>3</v>
      </c>
      <c r="DF158" s="1">
        <v>3</v>
      </c>
      <c r="DG158" s="1">
        <v>3</v>
      </c>
      <c r="DH158" s="1">
        <v>2</v>
      </c>
      <c r="DI158" s="1">
        <v>2</v>
      </c>
      <c r="DJ158" s="1">
        <v>3</v>
      </c>
      <c r="DK158" s="1">
        <v>3</v>
      </c>
      <c r="DL158" s="1">
        <v>3</v>
      </c>
      <c r="DM158" s="1">
        <v>4</v>
      </c>
      <c r="DN158" s="1">
        <v>3</v>
      </c>
      <c r="DO158" s="1">
        <v>2</v>
      </c>
      <c r="DP158" s="1">
        <v>1</v>
      </c>
      <c r="DQ158" s="1">
        <v>2</v>
      </c>
      <c r="DR158" s="1">
        <v>3</v>
      </c>
      <c r="DS158" s="1">
        <v>3</v>
      </c>
      <c r="DT158" s="1">
        <v>3</v>
      </c>
      <c r="DU158" s="1">
        <v>4</v>
      </c>
      <c r="DV158" s="1">
        <v>3</v>
      </c>
      <c r="DW158" s="1">
        <v>2</v>
      </c>
      <c r="DX158" s="1">
        <v>3</v>
      </c>
      <c r="DY158" s="1">
        <v>2</v>
      </c>
      <c r="DZ158" s="1">
        <v>3</v>
      </c>
      <c r="EA158" s="1">
        <v>2</v>
      </c>
      <c r="EB158" s="1">
        <v>3</v>
      </c>
      <c r="EC158" s="1">
        <v>2</v>
      </c>
      <c r="ED158" s="1">
        <v>3</v>
      </c>
      <c r="EE158" s="1">
        <v>2</v>
      </c>
      <c r="EF158" s="1">
        <v>3</v>
      </c>
      <c r="EG158" s="1">
        <v>3</v>
      </c>
      <c r="EH158" s="1">
        <v>2</v>
      </c>
      <c r="EI158" s="1">
        <v>2</v>
      </c>
      <c r="EJ158" s="1">
        <v>3</v>
      </c>
      <c r="EK158" s="1">
        <v>3</v>
      </c>
      <c r="EL158" s="1">
        <v>3</v>
      </c>
      <c r="EM158" s="1">
        <v>3</v>
      </c>
    </row>
    <row r="159" spans="4:169" ht="12.75" x14ac:dyDescent="0.2">
      <c r="D159" s="1">
        <v>3</v>
      </c>
      <c r="E159" s="1">
        <v>4</v>
      </c>
      <c r="F159" s="1">
        <v>3</v>
      </c>
      <c r="G159" s="1">
        <v>4</v>
      </c>
      <c r="H159" s="1">
        <v>2</v>
      </c>
      <c r="I159" s="1">
        <v>3</v>
      </c>
      <c r="J159" s="1">
        <v>3</v>
      </c>
      <c r="K159" s="1">
        <v>3</v>
      </c>
      <c r="L159" s="1">
        <v>3</v>
      </c>
      <c r="M159" s="1">
        <v>3</v>
      </c>
      <c r="N159" s="1">
        <v>3</v>
      </c>
      <c r="O159" s="1">
        <v>4</v>
      </c>
      <c r="P159" s="1">
        <v>4</v>
      </c>
      <c r="Q159" s="1">
        <v>3</v>
      </c>
      <c r="R159" s="1">
        <v>4</v>
      </c>
      <c r="S159" s="1">
        <v>4</v>
      </c>
      <c r="T159" s="1">
        <v>4</v>
      </c>
      <c r="U159" s="1">
        <v>4</v>
      </c>
      <c r="V159" s="1">
        <v>3</v>
      </c>
      <c r="W159" s="1">
        <v>3</v>
      </c>
      <c r="X159" s="1">
        <v>3</v>
      </c>
      <c r="Y159" s="1">
        <v>4</v>
      </c>
      <c r="Z159" s="1">
        <v>4</v>
      </c>
      <c r="AA159" s="1">
        <v>4</v>
      </c>
      <c r="AB159" s="1">
        <v>4</v>
      </c>
      <c r="AC159" s="1">
        <v>4</v>
      </c>
      <c r="AD159" s="1">
        <v>3</v>
      </c>
      <c r="AE159" s="1">
        <v>3</v>
      </c>
      <c r="AF159" s="1">
        <v>4</v>
      </c>
      <c r="AG159" s="1">
        <v>3</v>
      </c>
      <c r="AH159" s="1">
        <v>3</v>
      </c>
      <c r="AI159" s="1">
        <v>3</v>
      </c>
      <c r="AJ159" s="1">
        <v>3</v>
      </c>
      <c r="AK159" s="1">
        <v>3</v>
      </c>
      <c r="AL159" s="1">
        <v>3</v>
      </c>
      <c r="AM159" s="1">
        <v>4</v>
      </c>
      <c r="AN159" s="1">
        <v>3</v>
      </c>
      <c r="AO159" s="1">
        <v>4</v>
      </c>
      <c r="AP159" s="1">
        <v>3</v>
      </c>
      <c r="AQ159" s="1">
        <v>4</v>
      </c>
      <c r="AR159" s="1">
        <v>3</v>
      </c>
      <c r="AS159" s="1">
        <v>3</v>
      </c>
      <c r="AT159" s="1">
        <v>4</v>
      </c>
      <c r="AU159" s="1">
        <v>3</v>
      </c>
      <c r="AV159" s="1">
        <v>4</v>
      </c>
      <c r="AW159" s="1">
        <v>3</v>
      </c>
      <c r="AX159" s="1">
        <v>4</v>
      </c>
      <c r="AY159" s="1">
        <v>4</v>
      </c>
      <c r="AZ159" s="1">
        <v>3</v>
      </c>
      <c r="BA159" s="1">
        <v>4</v>
      </c>
      <c r="BB159" s="1">
        <v>4</v>
      </c>
      <c r="BC159" s="1">
        <v>4</v>
      </c>
      <c r="BD159" s="1">
        <v>4</v>
      </c>
      <c r="BE159" s="1">
        <v>4</v>
      </c>
      <c r="BF159" s="1">
        <v>3</v>
      </c>
      <c r="BG159" s="1">
        <v>3</v>
      </c>
      <c r="BH159" s="1">
        <v>4</v>
      </c>
      <c r="BI159" s="1">
        <v>4</v>
      </c>
      <c r="BJ159" s="1">
        <v>3</v>
      </c>
      <c r="BK159" s="1">
        <v>4</v>
      </c>
      <c r="BL159" s="1">
        <v>3</v>
      </c>
      <c r="BM159" s="1">
        <v>4</v>
      </c>
      <c r="BN159" s="1">
        <v>3</v>
      </c>
      <c r="BO159" s="1">
        <v>4</v>
      </c>
      <c r="BP159" s="1">
        <v>3</v>
      </c>
      <c r="BQ159" s="1">
        <v>3</v>
      </c>
      <c r="BR159" s="1">
        <v>3</v>
      </c>
      <c r="BS159" s="1">
        <v>4</v>
      </c>
      <c r="BT159" s="1">
        <v>4</v>
      </c>
      <c r="BU159" s="1">
        <v>3</v>
      </c>
      <c r="BV159" s="1">
        <v>3</v>
      </c>
      <c r="BW159" s="1">
        <v>3</v>
      </c>
      <c r="BX159" s="1">
        <v>3</v>
      </c>
      <c r="BY159" s="1">
        <v>3</v>
      </c>
      <c r="BZ159" s="1">
        <v>3</v>
      </c>
      <c r="CA159" s="1">
        <v>4</v>
      </c>
      <c r="CB159" s="1">
        <v>4</v>
      </c>
      <c r="CC159" s="1">
        <v>4</v>
      </c>
      <c r="CD159" s="1">
        <v>4</v>
      </c>
      <c r="CE159" s="1">
        <v>4</v>
      </c>
      <c r="CF159" s="1">
        <v>3</v>
      </c>
      <c r="CG159" s="1">
        <v>4</v>
      </c>
      <c r="CH159" s="1">
        <v>3</v>
      </c>
      <c r="CI159" s="1">
        <v>4</v>
      </c>
      <c r="CJ159" s="1">
        <v>3</v>
      </c>
      <c r="CK159" s="1">
        <v>4</v>
      </c>
      <c r="CL159" s="1">
        <v>4</v>
      </c>
      <c r="CM159" s="1">
        <v>3</v>
      </c>
      <c r="CN159" s="1">
        <v>3</v>
      </c>
      <c r="CO159" s="1">
        <v>4</v>
      </c>
      <c r="CP159" s="1">
        <v>4</v>
      </c>
      <c r="CQ159" s="1">
        <v>4</v>
      </c>
      <c r="CR159" s="1">
        <v>4</v>
      </c>
      <c r="CS159" s="1">
        <v>3</v>
      </c>
      <c r="CT159" s="1">
        <v>3</v>
      </c>
      <c r="CU159" s="1">
        <v>4</v>
      </c>
      <c r="CV159" s="1">
        <v>4</v>
      </c>
      <c r="CW159" s="1">
        <v>4</v>
      </c>
      <c r="CX159" s="1">
        <v>4</v>
      </c>
      <c r="CY159" s="1">
        <v>4</v>
      </c>
      <c r="CZ159" s="1">
        <v>4</v>
      </c>
      <c r="DA159" s="1">
        <v>3</v>
      </c>
      <c r="DB159" s="1">
        <v>4</v>
      </c>
      <c r="DC159" s="1">
        <v>4</v>
      </c>
      <c r="DD159" s="1">
        <v>3</v>
      </c>
      <c r="DE159" s="1">
        <v>4</v>
      </c>
      <c r="DF159" s="1">
        <v>4</v>
      </c>
      <c r="DG159" s="1">
        <v>4</v>
      </c>
      <c r="DH159" s="1">
        <v>3</v>
      </c>
      <c r="DI159" s="1">
        <v>3</v>
      </c>
      <c r="DJ159" s="1">
        <v>4</v>
      </c>
      <c r="DK159" s="1">
        <v>4</v>
      </c>
      <c r="DL159" s="1">
        <v>4</v>
      </c>
      <c r="DM159" s="1">
        <v>4</v>
      </c>
      <c r="DN159" s="1">
        <v>4</v>
      </c>
      <c r="DO159" s="1">
        <v>3</v>
      </c>
      <c r="DP159" s="1">
        <v>2</v>
      </c>
      <c r="DQ159" s="1">
        <v>3</v>
      </c>
      <c r="DR159" s="1">
        <v>4</v>
      </c>
      <c r="DS159" s="1">
        <v>4</v>
      </c>
      <c r="DT159" s="1">
        <v>3</v>
      </c>
      <c r="DU159" s="1">
        <v>4</v>
      </c>
      <c r="DV159" s="1">
        <v>4</v>
      </c>
      <c r="DW159" s="1">
        <v>3</v>
      </c>
      <c r="DX159" s="1">
        <v>4</v>
      </c>
      <c r="DY159" s="1">
        <v>3</v>
      </c>
      <c r="DZ159" s="1">
        <v>4</v>
      </c>
      <c r="EA159" s="1">
        <v>3</v>
      </c>
      <c r="EB159" s="1">
        <v>3</v>
      </c>
      <c r="EC159" s="1">
        <v>3</v>
      </c>
      <c r="ED159" s="1">
        <v>4</v>
      </c>
      <c r="EE159" s="1">
        <v>3</v>
      </c>
      <c r="EF159" s="1">
        <v>4</v>
      </c>
      <c r="EG159" s="1">
        <v>4</v>
      </c>
      <c r="EH159" s="1">
        <v>3</v>
      </c>
      <c r="EI159" s="1">
        <v>3</v>
      </c>
      <c r="EJ159" s="1">
        <v>4</v>
      </c>
      <c r="EK159" s="1">
        <v>3</v>
      </c>
      <c r="EL159" s="1">
        <v>4</v>
      </c>
      <c r="EM159" s="1">
        <v>3</v>
      </c>
    </row>
    <row r="160" spans="4:169" ht="12.75" x14ac:dyDescent="0.2">
      <c r="D160" s="1">
        <v>3</v>
      </c>
      <c r="E160" s="1">
        <v>3</v>
      </c>
      <c r="F160" s="1">
        <v>3</v>
      </c>
      <c r="G160" s="1">
        <v>3</v>
      </c>
      <c r="H160" s="1">
        <v>2</v>
      </c>
      <c r="I160" s="1">
        <v>3</v>
      </c>
      <c r="J160" s="1">
        <v>3</v>
      </c>
      <c r="K160" s="1">
        <v>3</v>
      </c>
      <c r="L160" s="1">
        <v>3</v>
      </c>
      <c r="M160" s="1">
        <v>3</v>
      </c>
      <c r="N160" s="1">
        <v>3</v>
      </c>
      <c r="O160" s="1">
        <v>4</v>
      </c>
      <c r="P160" s="1">
        <v>3</v>
      </c>
      <c r="Q160" s="1">
        <v>3</v>
      </c>
      <c r="R160" s="1">
        <v>4</v>
      </c>
      <c r="S160" s="1">
        <v>4</v>
      </c>
      <c r="T160" s="1">
        <v>3</v>
      </c>
      <c r="U160" s="1">
        <v>4</v>
      </c>
      <c r="V160" s="1">
        <v>3</v>
      </c>
      <c r="W160" s="1">
        <v>3</v>
      </c>
      <c r="X160" s="1">
        <v>3</v>
      </c>
      <c r="Y160" s="1">
        <v>3</v>
      </c>
      <c r="Z160" s="1">
        <v>4</v>
      </c>
      <c r="AA160" s="1">
        <v>4</v>
      </c>
      <c r="AB160" s="1">
        <v>4</v>
      </c>
      <c r="AC160" s="1">
        <v>3</v>
      </c>
      <c r="AD160" s="1">
        <v>2</v>
      </c>
      <c r="AE160" s="1">
        <v>3</v>
      </c>
      <c r="AF160" s="1">
        <v>3</v>
      </c>
      <c r="AG160" s="1">
        <v>2</v>
      </c>
      <c r="AH160" s="1">
        <v>3</v>
      </c>
      <c r="AI160" s="1">
        <v>3</v>
      </c>
      <c r="AJ160" s="1">
        <v>2</v>
      </c>
      <c r="AK160" s="1">
        <v>3</v>
      </c>
      <c r="AL160" s="1">
        <v>2</v>
      </c>
      <c r="AM160" s="1">
        <v>4</v>
      </c>
      <c r="AN160" s="1">
        <v>3</v>
      </c>
      <c r="AO160" s="1">
        <v>4</v>
      </c>
      <c r="AP160" s="1">
        <v>2</v>
      </c>
      <c r="AQ160" s="1">
        <v>4</v>
      </c>
      <c r="AR160" s="1">
        <v>3</v>
      </c>
      <c r="AS160" s="1">
        <v>3</v>
      </c>
      <c r="AT160" s="1">
        <v>4</v>
      </c>
      <c r="AU160" s="1">
        <v>3</v>
      </c>
      <c r="AV160" s="1">
        <v>4</v>
      </c>
      <c r="AW160" s="1">
        <v>3</v>
      </c>
      <c r="AX160" s="1">
        <v>4</v>
      </c>
      <c r="AY160" s="1">
        <v>4</v>
      </c>
      <c r="AZ160" s="1">
        <v>3</v>
      </c>
      <c r="BA160" s="1">
        <v>4</v>
      </c>
      <c r="BB160" s="1">
        <v>3</v>
      </c>
      <c r="BC160" s="1">
        <v>3</v>
      </c>
      <c r="BD160" s="1">
        <v>4</v>
      </c>
      <c r="BE160" s="1">
        <v>3</v>
      </c>
      <c r="BF160" s="1">
        <v>3</v>
      </c>
      <c r="BG160" s="1">
        <v>3</v>
      </c>
      <c r="BH160" s="1">
        <v>3</v>
      </c>
      <c r="BI160" s="1">
        <v>4</v>
      </c>
      <c r="BJ160" s="1">
        <v>3</v>
      </c>
      <c r="BK160" s="1">
        <v>4</v>
      </c>
      <c r="BL160" s="1">
        <v>3</v>
      </c>
      <c r="BM160" s="1">
        <v>3</v>
      </c>
      <c r="BN160" s="1">
        <v>3</v>
      </c>
      <c r="BO160" s="1">
        <v>4</v>
      </c>
      <c r="BP160" s="1">
        <v>3</v>
      </c>
      <c r="BQ160" s="1">
        <v>3</v>
      </c>
      <c r="BR160" s="1">
        <v>3</v>
      </c>
      <c r="BS160" s="1">
        <v>3</v>
      </c>
      <c r="BT160" s="1">
        <v>3</v>
      </c>
      <c r="BU160" s="1">
        <v>3</v>
      </c>
      <c r="BV160" s="1">
        <v>2</v>
      </c>
      <c r="BW160" s="1">
        <v>3</v>
      </c>
      <c r="BX160" s="1">
        <v>2</v>
      </c>
      <c r="BY160" s="1">
        <v>3</v>
      </c>
      <c r="BZ160" s="1">
        <v>2</v>
      </c>
      <c r="CA160" s="1">
        <v>4</v>
      </c>
      <c r="CB160" s="1">
        <v>3</v>
      </c>
      <c r="CC160" s="1">
        <v>4</v>
      </c>
      <c r="CD160" s="1">
        <v>4</v>
      </c>
      <c r="CE160" s="1">
        <v>4</v>
      </c>
      <c r="CF160" s="1">
        <v>3</v>
      </c>
      <c r="CG160" s="1">
        <v>3</v>
      </c>
      <c r="CH160" s="1">
        <v>3</v>
      </c>
      <c r="CI160" s="1">
        <v>4</v>
      </c>
      <c r="CJ160" s="1">
        <v>3</v>
      </c>
      <c r="CK160" s="1">
        <v>3</v>
      </c>
      <c r="CL160" s="1">
        <v>3</v>
      </c>
      <c r="CM160" s="1">
        <v>3</v>
      </c>
      <c r="CN160" s="1">
        <v>3</v>
      </c>
      <c r="CO160" s="1">
        <v>4</v>
      </c>
      <c r="CP160" s="1">
        <v>3</v>
      </c>
      <c r="CQ160" s="1">
        <v>3</v>
      </c>
      <c r="CR160" s="1">
        <v>4</v>
      </c>
      <c r="CS160" s="1">
        <v>3</v>
      </c>
      <c r="CT160" s="1">
        <v>3</v>
      </c>
      <c r="CU160" s="1">
        <v>4</v>
      </c>
      <c r="CV160" s="1">
        <v>4</v>
      </c>
      <c r="CW160" s="1">
        <v>4</v>
      </c>
      <c r="CX160" s="1">
        <v>3</v>
      </c>
      <c r="CY160" s="1">
        <v>4</v>
      </c>
      <c r="CZ160" s="1">
        <v>3</v>
      </c>
      <c r="DA160" s="1">
        <v>3</v>
      </c>
      <c r="DB160" s="1">
        <v>4</v>
      </c>
      <c r="DC160" s="1">
        <v>3</v>
      </c>
      <c r="DD160" s="1">
        <v>3</v>
      </c>
      <c r="DE160" s="1">
        <v>3</v>
      </c>
      <c r="DF160" s="1">
        <v>3</v>
      </c>
      <c r="DG160" s="1">
        <v>4</v>
      </c>
      <c r="DH160" s="1">
        <v>3</v>
      </c>
      <c r="DI160" s="1">
        <v>3</v>
      </c>
      <c r="DJ160" s="1">
        <v>4</v>
      </c>
      <c r="DK160" s="1">
        <v>3</v>
      </c>
      <c r="DL160" s="1">
        <v>3</v>
      </c>
      <c r="DM160" s="1">
        <v>4</v>
      </c>
      <c r="DN160" s="1">
        <v>3</v>
      </c>
      <c r="DO160" s="1">
        <v>3</v>
      </c>
      <c r="DP160" s="1">
        <v>2</v>
      </c>
      <c r="DQ160" s="1">
        <v>3</v>
      </c>
      <c r="DR160" s="1">
        <v>4</v>
      </c>
      <c r="DS160" s="1">
        <v>4</v>
      </c>
      <c r="DT160" s="1">
        <v>3</v>
      </c>
      <c r="DU160" s="1">
        <v>4</v>
      </c>
      <c r="DV160" s="1">
        <v>4</v>
      </c>
      <c r="DW160" s="1">
        <v>3</v>
      </c>
      <c r="DX160" s="1">
        <v>3</v>
      </c>
      <c r="DY160" s="1">
        <v>3</v>
      </c>
      <c r="DZ160" s="1">
        <v>3</v>
      </c>
      <c r="EA160" s="1">
        <v>3</v>
      </c>
      <c r="EB160" s="1">
        <v>3</v>
      </c>
      <c r="EC160" s="1">
        <v>3</v>
      </c>
      <c r="ED160" s="1">
        <v>4</v>
      </c>
      <c r="EE160" s="1">
        <v>3</v>
      </c>
      <c r="EF160" s="1">
        <v>4</v>
      </c>
      <c r="EG160" s="1">
        <v>4</v>
      </c>
      <c r="EH160" s="1">
        <v>3</v>
      </c>
      <c r="EI160" s="1">
        <v>3</v>
      </c>
      <c r="EJ160" s="1">
        <v>4</v>
      </c>
      <c r="EK160" s="1">
        <v>3</v>
      </c>
      <c r="EL160" s="1">
        <v>4</v>
      </c>
      <c r="EM160" s="1">
        <v>3</v>
      </c>
    </row>
    <row r="161" spans="4:159" ht="12.75" x14ac:dyDescent="0.2">
      <c r="D161" s="1">
        <v>3</v>
      </c>
      <c r="E161" s="1">
        <v>3</v>
      </c>
      <c r="F161" s="1">
        <v>3</v>
      </c>
      <c r="G161" s="1">
        <v>3</v>
      </c>
      <c r="H161" s="1">
        <v>2</v>
      </c>
      <c r="I161" s="1">
        <v>3</v>
      </c>
      <c r="J161" s="1">
        <v>3</v>
      </c>
      <c r="K161" s="1">
        <v>3</v>
      </c>
      <c r="L161" s="1">
        <v>3</v>
      </c>
      <c r="M161" s="1">
        <v>3</v>
      </c>
      <c r="N161" s="1">
        <v>3</v>
      </c>
      <c r="O161" s="1">
        <v>4</v>
      </c>
      <c r="P161" s="1">
        <v>3</v>
      </c>
      <c r="Q161" s="1">
        <v>3</v>
      </c>
      <c r="R161" s="1">
        <v>4</v>
      </c>
      <c r="S161" s="1">
        <v>4</v>
      </c>
      <c r="T161" s="1">
        <v>3</v>
      </c>
      <c r="U161" s="1">
        <v>4</v>
      </c>
      <c r="V161" s="1">
        <v>3</v>
      </c>
      <c r="W161" s="1">
        <v>3</v>
      </c>
      <c r="X161" s="1">
        <v>3</v>
      </c>
      <c r="Y161" s="1">
        <v>3</v>
      </c>
      <c r="Z161" s="1">
        <v>3</v>
      </c>
      <c r="AA161" s="1">
        <v>4</v>
      </c>
      <c r="AB161" s="1">
        <v>4</v>
      </c>
      <c r="AC161" s="1">
        <v>3</v>
      </c>
      <c r="AD161" s="1">
        <v>2</v>
      </c>
      <c r="AE161" s="1">
        <v>2</v>
      </c>
      <c r="AF161" s="1">
        <v>3</v>
      </c>
      <c r="AG161" s="1">
        <v>2</v>
      </c>
      <c r="AH161" s="1">
        <v>3</v>
      </c>
      <c r="AI161" s="1">
        <v>3</v>
      </c>
      <c r="AJ161" s="1">
        <v>2</v>
      </c>
      <c r="AK161" s="1">
        <v>3</v>
      </c>
      <c r="AL161" s="1">
        <v>2</v>
      </c>
      <c r="AM161" s="1">
        <v>4</v>
      </c>
      <c r="AN161" s="1">
        <v>3</v>
      </c>
      <c r="AO161" s="1">
        <v>4</v>
      </c>
      <c r="AP161" s="1">
        <v>2</v>
      </c>
      <c r="AQ161" s="1">
        <v>4</v>
      </c>
      <c r="AR161" s="1">
        <v>3</v>
      </c>
      <c r="AS161" s="1">
        <v>3</v>
      </c>
      <c r="AT161" s="1">
        <v>4</v>
      </c>
      <c r="AU161" s="1">
        <v>3</v>
      </c>
      <c r="AV161" s="1">
        <v>3</v>
      </c>
      <c r="AW161" s="1">
        <v>3</v>
      </c>
      <c r="AX161" s="1">
        <v>3</v>
      </c>
      <c r="AY161" s="1">
        <v>4</v>
      </c>
      <c r="AZ161" s="1">
        <v>3</v>
      </c>
      <c r="BA161" s="1">
        <v>4</v>
      </c>
      <c r="BB161" s="1">
        <v>3</v>
      </c>
      <c r="BC161" s="1">
        <v>3</v>
      </c>
      <c r="BD161" s="1">
        <v>4</v>
      </c>
      <c r="BE161" s="1">
        <v>3</v>
      </c>
      <c r="BF161" s="1">
        <v>3</v>
      </c>
      <c r="BG161" s="1">
        <v>3</v>
      </c>
      <c r="BH161" s="1">
        <v>3</v>
      </c>
      <c r="BI161" s="1">
        <v>3</v>
      </c>
      <c r="BJ161" s="1">
        <v>3</v>
      </c>
      <c r="BK161" s="1">
        <v>4</v>
      </c>
      <c r="BL161" s="1">
        <v>3</v>
      </c>
      <c r="BM161" s="1">
        <v>3</v>
      </c>
      <c r="BN161" s="1">
        <v>3</v>
      </c>
      <c r="BO161" s="1">
        <v>4</v>
      </c>
      <c r="BP161" s="1">
        <v>3</v>
      </c>
      <c r="BQ161" s="1">
        <v>2</v>
      </c>
      <c r="BR161" s="1">
        <v>3</v>
      </c>
      <c r="BS161" s="1">
        <v>3</v>
      </c>
      <c r="BT161" s="1">
        <v>3</v>
      </c>
      <c r="BU161" s="1">
        <v>2</v>
      </c>
      <c r="BV161" s="1">
        <v>2</v>
      </c>
      <c r="BW161" s="1">
        <v>3</v>
      </c>
      <c r="BX161" s="1">
        <v>2</v>
      </c>
      <c r="BY161" s="1">
        <v>3</v>
      </c>
      <c r="BZ161" s="1">
        <v>2</v>
      </c>
      <c r="CA161" s="1">
        <v>4</v>
      </c>
      <c r="CB161" s="1">
        <v>3</v>
      </c>
      <c r="CC161" s="1">
        <v>4</v>
      </c>
      <c r="CD161" s="1">
        <v>4</v>
      </c>
      <c r="CE161" s="1">
        <v>3</v>
      </c>
      <c r="CF161" s="1">
        <v>3</v>
      </c>
      <c r="CG161" s="1">
        <v>3</v>
      </c>
      <c r="CH161" s="1">
        <v>3</v>
      </c>
      <c r="CI161" s="1">
        <v>4</v>
      </c>
      <c r="CJ161" s="1">
        <v>3</v>
      </c>
      <c r="CK161" s="1">
        <v>3</v>
      </c>
      <c r="CL161" s="1">
        <v>3</v>
      </c>
      <c r="CM161" s="1">
        <v>3</v>
      </c>
      <c r="CN161" s="1">
        <v>3</v>
      </c>
      <c r="CO161" s="1">
        <v>4</v>
      </c>
      <c r="CP161" s="1">
        <v>3</v>
      </c>
      <c r="CQ161" s="1">
        <v>3</v>
      </c>
      <c r="CR161" s="1">
        <v>4</v>
      </c>
      <c r="CS161" s="1">
        <v>3</v>
      </c>
      <c r="CT161" s="1">
        <v>3</v>
      </c>
      <c r="CU161" s="1">
        <v>3</v>
      </c>
      <c r="CV161" s="1">
        <v>4</v>
      </c>
      <c r="CW161" s="1">
        <v>3</v>
      </c>
      <c r="CX161" s="1">
        <v>3</v>
      </c>
      <c r="CY161" s="1">
        <v>3</v>
      </c>
      <c r="CZ161" s="1">
        <v>3</v>
      </c>
      <c r="DA161" s="1">
        <v>3</v>
      </c>
      <c r="DB161" s="1">
        <v>4</v>
      </c>
      <c r="DC161" s="1">
        <v>3</v>
      </c>
      <c r="DD161" s="1">
        <v>3</v>
      </c>
      <c r="DE161" s="1">
        <v>3</v>
      </c>
      <c r="DF161" s="1">
        <v>3</v>
      </c>
      <c r="DG161" s="1">
        <v>4</v>
      </c>
      <c r="DH161" s="1">
        <v>3</v>
      </c>
      <c r="DI161" s="1">
        <v>3</v>
      </c>
      <c r="DJ161" s="1">
        <v>4</v>
      </c>
      <c r="DK161" s="1">
        <v>3</v>
      </c>
      <c r="DL161" s="1">
        <v>3</v>
      </c>
      <c r="DM161" s="1">
        <v>4</v>
      </c>
      <c r="DN161" s="1">
        <v>3</v>
      </c>
      <c r="DO161" s="1">
        <v>3</v>
      </c>
      <c r="DP161" s="1">
        <v>2</v>
      </c>
      <c r="DQ161" s="1">
        <v>3</v>
      </c>
      <c r="DR161" s="1">
        <v>4</v>
      </c>
      <c r="DS161" s="1">
        <v>4</v>
      </c>
      <c r="DT161" s="1">
        <v>3</v>
      </c>
      <c r="DU161" s="1">
        <v>4</v>
      </c>
      <c r="DV161" s="1">
        <v>3</v>
      </c>
      <c r="DW161" s="1">
        <v>3</v>
      </c>
      <c r="DX161" s="1">
        <v>3</v>
      </c>
      <c r="DY161" s="1">
        <v>3</v>
      </c>
      <c r="DZ161" s="1">
        <v>3</v>
      </c>
      <c r="EA161" s="1">
        <v>3</v>
      </c>
      <c r="EB161" s="1">
        <v>3</v>
      </c>
      <c r="EC161" s="1">
        <v>3</v>
      </c>
      <c r="ED161" s="1">
        <v>4</v>
      </c>
      <c r="EE161" s="1">
        <v>3</v>
      </c>
      <c r="EF161" s="1">
        <v>4</v>
      </c>
      <c r="EG161" s="1">
        <v>4</v>
      </c>
      <c r="EH161" s="1">
        <v>3</v>
      </c>
      <c r="EI161" s="1">
        <v>3</v>
      </c>
      <c r="EJ161" s="1">
        <v>4</v>
      </c>
      <c r="EK161" s="1">
        <v>3</v>
      </c>
      <c r="EL161" s="1">
        <v>3</v>
      </c>
      <c r="EM161" s="1">
        <v>3</v>
      </c>
    </row>
    <row r="162" spans="4:159" ht="12.75" x14ac:dyDescent="0.2">
      <c r="R162" s="1"/>
      <c r="T162" s="1">
        <v>3</v>
      </c>
      <c r="U162" s="1">
        <v>3</v>
      </c>
      <c r="V162" s="1">
        <v>4</v>
      </c>
      <c r="W162" s="1">
        <v>3</v>
      </c>
      <c r="X162" s="1">
        <v>4</v>
      </c>
      <c r="Y162" s="1">
        <v>5</v>
      </c>
      <c r="Z162" s="1">
        <v>3</v>
      </c>
      <c r="AA162" s="1">
        <v>4</v>
      </c>
      <c r="AB162" s="1">
        <v>4</v>
      </c>
      <c r="AC162" s="1">
        <v>3</v>
      </c>
      <c r="AD162" s="1">
        <v>4</v>
      </c>
      <c r="AE162" s="1">
        <v>4</v>
      </c>
      <c r="AF162" s="1">
        <v>3</v>
      </c>
      <c r="AG162" s="1">
        <v>4</v>
      </c>
      <c r="AH162" s="1">
        <v>4</v>
      </c>
      <c r="AI162" s="1">
        <v>5</v>
      </c>
      <c r="AJ162" s="1">
        <v>5</v>
      </c>
      <c r="AK162" s="1">
        <v>4</v>
      </c>
      <c r="AL162" s="1">
        <v>3</v>
      </c>
      <c r="AM162" s="1">
        <v>5</v>
      </c>
      <c r="AN162" s="1">
        <v>5</v>
      </c>
      <c r="AO162" s="1">
        <v>4</v>
      </c>
      <c r="AP162" s="1">
        <v>4</v>
      </c>
      <c r="AQ162" s="1">
        <v>4</v>
      </c>
      <c r="AR162" s="1">
        <v>5</v>
      </c>
      <c r="AS162" s="1">
        <v>4</v>
      </c>
      <c r="AT162" s="1">
        <v>5</v>
      </c>
      <c r="AU162" s="1">
        <v>4</v>
      </c>
      <c r="AV162" s="1">
        <v>4</v>
      </c>
      <c r="AW162" s="1">
        <v>3</v>
      </c>
      <c r="AX162" s="1">
        <v>4</v>
      </c>
      <c r="AY162" s="1">
        <v>5</v>
      </c>
      <c r="AZ162" s="1">
        <v>5</v>
      </c>
      <c r="BA162" s="1">
        <v>4</v>
      </c>
      <c r="BB162" s="1">
        <v>3</v>
      </c>
      <c r="BC162" s="1">
        <v>3</v>
      </c>
      <c r="BD162" s="1">
        <v>2</v>
      </c>
      <c r="BE162" s="1">
        <v>4</v>
      </c>
      <c r="BF162" s="1">
        <v>5</v>
      </c>
      <c r="BG162" s="1">
        <v>4</v>
      </c>
      <c r="BH162" s="1">
        <v>3</v>
      </c>
      <c r="BI162" s="1">
        <v>5</v>
      </c>
      <c r="BJ162" s="1">
        <v>4</v>
      </c>
      <c r="BK162" s="1">
        <v>4</v>
      </c>
      <c r="BL162" s="1">
        <v>3</v>
      </c>
      <c r="BM162" s="1">
        <v>4</v>
      </c>
      <c r="BN162" s="1">
        <v>5</v>
      </c>
      <c r="BO162" s="1">
        <v>5</v>
      </c>
      <c r="BP162" s="1">
        <v>4</v>
      </c>
      <c r="BQ162" s="1">
        <v>4</v>
      </c>
      <c r="BR162" s="1">
        <v>4</v>
      </c>
      <c r="BS162" s="1">
        <v>4</v>
      </c>
      <c r="BT162" s="1">
        <v>4</v>
      </c>
      <c r="BU162" s="1">
        <v>3</v>
      </c>
      <c r="BV162" s="1">
        <v>3</v>
      </c>
      <c r="BW162" s="1">
        <v>2</v>
      </c>
      <c r="BX162" s="1">
        <v>4</v>
      </c>
      <c r="BY162" s="1">
        <v>4</v>
      </c>
      <c r="BZ162" s="1">
        <v>4</v>
      </c>
      <c r="CA162" s="1">
        <v>5</v>
      </c>
      <c r="CB162" s="1">
        <v>4</v>
      </c>
      <c r="CC162" s="1">
        <v>4</v>
      </c>
      <c r="CD162" s="1">
        <v>5</v>
      </c>
      <c r="CE162" s="1">
        <v>4</v>
      </c>
      <c r="CF162" s="1">
        <v>5</v>
      </c>
      <c r="CG162" s="1">
        <v>3</v>
      </c>
      <c r="CH162" s="1">
        <v>4</v>
      </c>
      <c r="CI162" s="1">
        <v>4</v>
      </c>
      <c r="CJ162" s="1">
        <v>4</v>
      </c>
      <c r="CK162" s="1">
        <v>5</v>
      </c>
      <c r="CL162" s="1">
        <v>5</v>
      </c>
      <c r="CM162" s="1">
        <v>3</v>
      </c>
      <c r="CN162" s="1">
        <v>3</v>
      </c>
      <c r="CO162" s="1">
        <v>5</v>
      </c>
      <c r="CP162" s="1">
        <v>5</v>
      </c>
      <c r="CQ162" s="1">
        <v>5</v>
      </c>
      <c r="CR162" s="1">
        <v>5</v>
      </c>
      <c r="CS162" s="1">
        <v>3</v>
      </c>
      <c r="CT162" s="1">
        <v>3</v>
      </c>
      <c r="CU162" s="1">
        <v>4</v>
      </c>
      <c r="CV162" s="1">
        <v>4</v>
      </c>
      <c r="CW162" s="1">
        <v>5</v>
      </c>
      <c r="CX162" s="1">
        <v>5</v>
      </c>
      <c r="CY162" s="1">
        <v>5</v>
      </c>
      <c r="CZ162" s="1">
        <v>4</v>
      </c>
      <c r="DA162" s="1">
        <v>5</v>
      </c>
      <c r="DB162" s="1">
        <v>4</v>
      </c>
      <c r="DC162" s="1">
        <v>4</v>
      </c>
      <c r="DD162" s="1">
        <v>4</v>
      </c>
      <c r="DE162" s="1">
        <v>4</v>
      </c>
      <c r="DF162" s="1">
        <v>4</v>
      </c>
      <c r="DG162" s="1">
        <v>4</v>
      </c>
      <c r="DH162" s="1">
        <v>5</v>
      </c>
      <c r="DI162" s="1">
        <v>3</v>
      </c>
      <c r="DJ162" s="1">
        <v>3</v>
      </c>
      <c r="DK162" s="1">
        <v>5</v>
      </c>
      <c r="DL162" s="1">
        <v>3</v>
      </c>
      <c r="DM162" s="1">
        <v>4</v>
      </c>
      <c r="DN162" s="1">
        <v>5</v>
      </c>
      <c r="DO162" s="1">
        <v>5</v>
      </c>
      <c r="DP162" s="1">
        <v>4</v>
      </c>
      <c r="DQ162" s="1">
        <v>4</v>
      </c>
      <c r="DR162" s="1">
        <v>5</v>
      </c>
      <c r="DS162" s="1">
        <v>4</v>
      </c>
      <c r="DT162" s="1">
        <v>3</v>
      </c>
      <c r="DU162" s="1">
        <v>4</v>
      </c>
      <c r="DV162" s="1">
        <v>3</v>
      </c>
      <c r="DW162" s="1">
        <v>4</v>
      </c>
      <c r="DX162" s="1">
        <v>4</v>
      </c>
      <c r="DY162" s="1">
        <v>3</v>
      </c>
      <c r="DZ162" s="1">
        <v>4</v>
      </c>
      <c r="EA162" s="1">
        <v>4</v>
      </c>
      <c r="EB162" s="1">
        <v>3</v>
      </c>
      <c r="EC162" s="1">
        <v>4</v>
      </c>
      <c r="ED162" s="1">
        <v>5</v>
      </c>
      <c r="EE162" s="1">
        <v>3</v>
      </c>
      <c r="EF162" s="1">
        <v>3</v>
      </c>
      <c r="EG162" s="1">
        <v>4</v>
      </c>
      <c r="EH162" s="1">
        <v>5</v>
      </c>
      <c r="EI162" s="1">
        <v>4</v>
      </c>
      <c r="EJ162" s="1">
        <v>3</v>
      </c>
      <c r="EK162" s="1">
        <v>4</v>
      </c>
      <c r="EL162" s="1">
        <v>3</v>
      </c>
      <c r="EM162" s="1">
        <v>4</v>
      </c>
      <c r="EN162" s="1">
        <v>4</v>
      </c>
      <c r="EO162" s="1">
        <v>4</v>
      </c>
      <c r="EP162" s="1">
        <v>4</v>
      </c>
      <c r="EQ162" s="1">
        <v>5</v>
      </c>
      <c r="ER162" s="1">
        <v>3</v>
      </c>
      <c r="ES162" s="1">
        <v>4</v>
      </c>
      <c r="ET162" s="1">
        <v>3</v>
      </c>
      <c r="EU162" s="1">
        <v>4</v>
      </c>
      <c r="EV162" s="1">
        <v>4</v>
      </c>
      <c r="EW162" s="1">
        <v>3</v>
      </c>
      <c r="EX162" s="1">
        <v>5</v>
      </c>
      <c r="EY162" s="1">
        <v>5</v>
      </c>
      <c r="EZ162" s="1">
        <v>3</v>
      </c>
      <c r="FA162" s="1">
        <v>4</v>
      </c>
      <c r="FB162" s="1">
        <v>5</v>
      </c>
      <c r="FC162" s="1">
        <v>3</v>
      </c>
    </row>
    <row r="163" spans="4:159" ht="12.75" x14ac:dyDescent="0.2">
      <c r="R163" s="1"/>
      <c r="T163" s="1">
        <v>2</v>
      </c>
      <c r="U163" s="1">
        <v>3</v>
      </c>
      <c r="V163" s="1">
        <v>2</v>
      </c>
      <c r="W163" s="1">
        <v>3</v>
      </c>
      <c r="X163" s="1">
        <v>4</v>
      </c>
      <c r="Y163" s="1">
        <v>3</v>
      </c>
      <c r="Z163" s="1">
        <v>3</v>
      </c>
      <c r="AA163" s="1">
        <v>4</v>
      </c>
      <c r="AB163" s="1">
        <v>4</v>
      </c>
      <c r="AC163" s="1">
        <v>2</v>
      </c>
      <c r="AD163" s="1">
        <v>3</v>
      </c>
      <c r="AE163" s="1">
        <v>5</v>
      </c>
      <c r="AF163" s="1">
        <v>2</v>
      </c>
      <c r="AG163" s="1">
        <v>4</v>
      </c>
      <c r="AH163" s="1">
        <v>4</v>
      </c>
      <c r="AI163" s="1">
        <v>5</v>
      </c>
      <c r="AJ163" s="1">
        <v>4</v>
      </c>
      <c r="AK163" s="1">
        <v>3</v>
      </c>
      <c r="AL163" s="1">
        <v>2</v>
      </c>
      <c r="AM163" s="1">
        <v>4</v>
      </c>
      <c r="AN163" s="1">
        <v>3</v>
      </c>
      <c r="AO163" s="1">
        <v>4</v>
      </c>
      <c r="AP163" s="1">
        <v>4</v>
      </c>
      <c r="AQ163" s="1">
        <v>3</v>
      </c>
      <c r="AR163" s="1">
        <v>5</v>
      </c>
      <c r="AS163" s="1">
        <v>5</v>
      </c>
      <c r="AT163" s="1">
        <v>4</v>
      </c>
      <c r="AU163" s="1">
        <v>2</v>
      </c>
      <c r="AV163" s="1">
        <v>4</v>
      </c>
      <c r="AW163" s="1">
        <v>4</v>
      </c>
      <c r="AX163" s="1">
        <v>4</v>
      </c>
      <c r="AY163" s="1">
        <v>4</v>
      </c>
      <c r="AZ163" s="1">
        <v>4</v>
      </c>
      <c r="BA163" s="1">
        <v>3</v>
      </c>
      <c r="BB163" s="1">
        <v>2</v>
      </c>
      <c r="BC163" s="1">
        <v>3</v>
      </c>
      <c r="BD163" s="1">
        <v>2</v>
      </c>
      <c r="BE163" s="1">
        <v>3</v>
      </c>
      <c r="BF163" s="1">
        <v>3</v>
      </c>
      <c r="BG163" s="1">
        <v>4</v>
      </c>
      <c r="BH163" s="1">
        <v>2</v>
      </c>
      <c r="BI163" s="1">
        <v>4</v>
      </c>
      <c r="BJ163" s="1">
        <v>2</v>
      </c>
      <c r="BK163" s="1">
        <v>5</v>
      </c>
      <c r="BL163" s="1">
        <v>3</v>
      </c>
      <c r="BM163" s="1">
        <v>3</v>
      </c>
      <c r="BN163" s="1">
        <v>4</v>
      </c>
      <c r="BO163" s="1">
        <v>3</v>
      </c>
      <c r="BP163" s="1">
        <v>3</v>
      </c>
      <c r="BQ163" s="1">
        <v>4</v>
      </c>
      <c r="BR163" s="1">
        <v>5</v>
      </c>
      <c r="BS163" s="1">
        <v>4</v>
      </c>
      <c r="BT163" s="1">
        <v>3</v>
      </c>
      <c r="BU163" s="1">
        <v>3</v>
      </c>
      <c r="BV163" s="1">
        <v>3</v>
      </c>
      <c r="BW163" s="1">
        <v>1</v>
      </c>
      <c r="BX163" s="1">
        <v>4</v>
      </c>
      <c r="BY163" s="1">
        <v>4</v>
      </c>
      <c r="BZ163" s="1">
        <v>3</v>
      </c>
      <c r="CA163" s="1">
        <v>5</v>
      </c>
      <c r="CB163" s="1">
        <v>3</v>
      </c>
      <c r="CC163" s="1">
        <v>3</v>
      </c>
      <c r="CD163" s="1">
        <v>5</v>
      </c>
      <c r="CE163" s="1">
        <v>4</v>
      </c>
      <c r="CF163" s="1">
        <v>5</v>
      </c>
      <c r="CG163" s="1">
        <v>2</v>
      </c>
      <c r="CH163" s="1">
        <v>4</v>
      </c>
      <c r="CI163" s="1">
        <v>5</v>
      </c>
      <c r="CJ163" s="1">
        <v>4</v>
      </c>
      <c r="CK163" s="1">
        <v>3</v>
      </c>
      <c r="CL163" s="1">
        <v>5</v>
      </c>
      <c r="CM163" s="1">
        <v>2</v>
      </c>
      <c r="CN163" s="1">
        <v>3</v>
      </c>
      <c r="CO163" s="1">
        <v>3</v>
      </c>
      <c r="CP163" s="1">
        <v>4</v>
      </c>
      <c r="CQ163" s="1">
        <v>4</v>
      </c>
      <c r="CR163" s="1">
        <v>3</v>
      </c>
      <c r="CS163" s="1">
        <v>3</v>
      </c>
      <c r="CT163" s="1">
        <v>3</v>
      </c>
      <c r="CU163" s="1">
        <v>4</v>
      </c>
      <c r="CV163" s="1">
        <v>3</v>
      </c>
      <c r="CW163" s="1">
        <v>5</v>
      </c>
      <c r="CX163" s="1">
        <v>5</v>
      </c>
      <c r="CY163" s="1">
        <v>4</v>
      </c>
      <c r="CZ163" s="1">
        <v>3</v>
      </c>
      <c r="DA163" s="1">
        <v>5</v>
      </c>
      <c r="DB163" s="1">
        <v>3</v>
      </c>
      <c r="DC163" s="1">
        <v>3</v>
      </c>
      <c r="DD163" s="1">
        <v>3</v>
      </c>
      <c r="DE163" s="1">
        <v>3</v>
      </c>
      <c r="DF163" s="1">
        <v>3</v>
      </c>
      <c r="DG163" s="1">
        <v>3</v>
      </c>
      <c r="DH163" s="1">
        <v>4</v>
      </c>
      <c r="DI163" s="1">
        <v>2</v>
      </c>
      <c r="DJ163" s="1">
        <v>3</v>
      </c>
      <c r="DK163" s="1">
        <v>4</v>
      </c>
      <c r="DL163" s="1">
        <v>2</v>
      </c>
      <c r="DM163" s="1">
        <v>5</v>
      </c>
      <c r="DN163" s="1">
        <v>4</v>
      </c>
      <c r="DO163" s="1">
        <v>3</v>
      </c>
      <c r="DP163" s="1">
        <v>4</v>
      </c>
      <c r="DQ163" s="1">
        <v>5</v>
      </c>
      <c r="DR163" s="1">
        <v>5</v>
      </c>
      <c r="DS163" s="1">
        <v>3</v>
      </c>
      <c r="DT163" s="1">
        <v>2</v>
      </c>
      <c r="DU163" s="1">
        <v>4</v>
      </c>
      <c r="DV163" s="1">
        <v>3</v>
      </c>
      <c r="DW163" s="1">
        <v>5</v>
      </c>
      <c r="DX163" s="1">
        <v>4</v>
      </c>
      <c r="DY163" s="1">
        <v>4</v>
      </c>
      <c r="DZ163" s="1">
        <v>3</v>
      </c>
      <c r="EA163" s="1">
        <v>3</v>
      </c>
      <c r="EB163" s="1">
        <v>3</v>
      </c>
      <c r="EC163" s="1">
        <v>3</v>
      </c>
      <c r="ED163" s="1">
        <v>4</v>
      </c>
      <c r="EE163" s="1">
        <v>3</v>
      </c>
      <c r="EF163" s="1">
        <v>2</v>
      </c>
      <c r="EG163" s="1">
        <v>5</v>
      </c>
      <c r="EH163" s="1">
        <v>3</v>
      </c>
      <c r="EI163" s="1">
        <v>3</v>
      </c>
      <c r="EJ163" s="1">
        <v>3</v>
      </c>
      <c r="EK163" s="1">
        <v>3</v>
      </c>
      <c r="EL163" s="1">
        <v>3</v>
      </c>
      <c r="EM163" s="1">
        <v>3</v>
      </c>
      <c r="EN163" s="1">
        <v>5</v>
      </c>
      <c r="EO163" s="1">
        <v>5</v>
      </c>
      <c r="EP163" s="1">
        <v>3</v>
      </c>
      <c r="EQ163" s="1">
        <v>3</v>
      </c>
      <c r="ER163" s="1">
        <v>2</v>
      </c>
      <c r="ES163" s="1">
        <v>3</v>
      </c>
      <c r="ET163" s="1">
        <v>2</v>
      </c>
      <c r="EU163" s="1">
        <v>3</v>
      </c>
      <c r="EV163" s="1">
        <v>3</v>
      </c>
      <c r="EW163" s="1">
        <v>3</v>
      </c>
      <c r="EX163" s="1">
        <v>4</v>
      </c>
      <c r="EY163" s="1">
        <v>4</v>
      </c>
      <c r="EZ163" s="1">
        <v>4</v>
      </c>
      <c r="FA163" s="1">
        <v>3</v>
      </c>
      <c r="FB163" s="1">
        <v>4</v>
      </c>
      <c r="FC163" s="1">
        <v>4</v>
      </c>
    </row>
    <row r="164" spans="4:159" ht="12.75" x14ac:dyDescent="0.2">
      <c r="R164" s="1"/>
      <c r="T164" s="1">
        <v>3</v>
      </c>
      <c r="U164" s="1">
        <v>3</v>
      </c>
      <c r="V164" s="1">
        <v>3</v>
      </c>
      <c r="W164" s="1">
        <v>3</v>
      </c>
      <c r="X164" s="1">
        <v>4</v>
      </c>
      <c r="Y164" s="1">
        <v>4</v>
      </c>
      <c r="Z164" s="1">
        <v>3</v>
      </c>
      <c r="AA164" s="1">
        <v>4</v>
      </c>
      <c r="AB164" s="1">
        <v>4</v>
      </c>
      <c r="AC164" s="1">
        <v>3</v>
      </c>
      <c r="AD164" s="1">
        <v>3</v>
      </c>
      <c r="AE164" s="1">
        <v>4</v>
      </c>
      <c r="AF164" s="1">
        <v>3</v>
      </c>
      <c r="AG164" s="1">
        <v>4</v>
      </c>
      <c r="AH164" s="1">
        <v>4</v>
      </c>
      <c r="AI164" s="1">
        <v>5</v>
      </c>
      <c r="AJ164" s="1">
        <v>4</v>
      </c>
      <c r="AK164" s="1">
        <v>5</v>
      </c>
      <c r="AL164" s="1">
        <v>3</v>
      </c>
      <c r="AM164" s="1">
        <v>5</v>
      </c>
      <c r="AN164" s="1">
        <v>4</v>
      </c>
      <c r="AO164" s="1">
        <v>4</v>
      </c>
      <c r="AP164" s="1">
        <v>4</v>
      </c>
      <c r="AQ164" s="1">
        <v>4</v>
      </c>
      <c r="AR164" s="1">
        <v>5</v>
      </c>
      <c r="AS164" s="1">
        <v>5</v>
      </c>
      <c r="AT164" s="1">
        <v>5</v>
      </c>
      <c r="AU164" s="1">
        <v>3</v>
      </c>
      <c r="AV164" s="1">
        <v>5</v>
      </c>
      <c r="AW164" s="1">
        <v>3</v>
      </c>
      <c r="AX164" s="1">
        <v>4</v>
      </c>
      <c r="AY164" s="1">
        <v>4</v>
      </c>
      <c r="AZ164" s="1">
        <v>4</v>
      </c>
      <c r="BA164" s="1">
        <v>3</v>
      </c>
      <c r="BB164" s="1">
        <v>3</v>
      </c>
      <c r="BC164" s="1">
        <v>4</v>
      </c>
      <c r="BD164" s="1">
        <v>2</v>
      </c>
      <c r="BE164" s="1">
        <v>4</v>
      </c>
      <c r="BF164" s="1">
        <v>5</v>
      </c>
      <c r="BG164" s="1">
        <v>4</v>
      </c>
      <c r="BH164" s="1">
        <v>4</v>
      </c>
      <c r="BI164" s="1">
        <v>5</v>
      </c>
      <c r="BJ164" s="1">
        <v>3</v>
      </c>
      <c r="BK164" s="1">
        <v>4</v>
      </c>
      <c r="BL164" s="1">
        <v>3</v>
      </c>
      <c r="BM164" s="1">
        <v>4</v>
      </c>
      <c r="BN164" s="1">
        <v>5</v>
      </c>
      <c r="BO164" s="1">
        <v>4</v>
      </c>
      <c r="BP164" s="1">
        <v>4</v>
      </c>
      <c r="BQ164" s="1">
        <v>4</v>
      </c>
      <c r="BR164" s="1">
        <v>4</v>
      </c>
      <c r="BS164" s="1">
        <v>4</v>
      </c>
      <c r="BT164" s="1">
        <v>3</v>
      </c>
      <c r="BU164" s="1">
        <v>3</v>
      </c>
      <c r="BV164" s="1">
        <v>4</v>
      </c>
      <c r="BW164" s="1">
        <v>2</v>
      </c>
      <c r="BX164" s="1">
        <v>4</v>
      </c>
      <c r="BY164" s="1">
        <v>3</v>
      </c>
      <c r="BZ164" s="1">
        <v>4</v>
      </c>
      <c r="CA164" s="1">
        <v>5</v>
      </c>
      <c r="CB164" s="1">
        <v>4</v>
      </c>
      <c r="CC164" s="1">
        <v>5</v>
      </c>
      <c r="CD164" s="1">
        <v>4</v>
      </c>
      <c r="CE164" s="1">
        <v>4</v>
      </c>
      <c r="CF164" s="1">
        <v>4</v>
      </c>
      <c r="CG164" s="1">
        <v>3</v>
      </c>
      <c r="CH164" s="1">
        <v>4</v>
      </c>
      <c r="CI164" s="1">
        <v>5</v>
      </c>
      <c r="CJ164" s="1">
        <v>4</v>
      </c>
      <c r="CK164" s="1">
        <v>4</v>
      </c>
      <c r="CL164" s="1">
        <v>4</v>
      </c>
      <c r="CM164" s="1">
        <v>4</v>
      </c>
      <c r="CN164" s="1">
        <v>4</v>
      </c>
      <c r="CO164" s="1">
        <v>4</v>
      </c>
      <c r="CP164" s="1">
        <v>5</v>
      </c>
      <c r="CQ164" s="1">
        <v>5</v>
      </c>
      <c r="CR164" s="1">
        <v>3</v>
      </c>
      <c r="CS164" s="1">
        <v>3</v>
      </c>
      <c r="CT164" s="1">
        <v>3</v>
      </c>
      <c r="CU164" s="1">
        <v>4</v>
      </c>
      <c r="CV164" s="1">
        <v>4</v>
      </c>
      <c r="CW164" s="1">
        <v>5</v>
      </c>
      <c r="CX164" s="1">
        <v>4</v>
      </c>
      <c r="CY164" s="1">
        <v>5</v>
      </c>
      <c r="CZ164" s="1">
        <v>3</v>
      </c>
      <c r="DA164" s="1">
        <v>5</v>
      </c>
      <c r="DB164" s="1">
        <v>4</v>
      </c>
      <c r="DC164" s="1">
        <v>4</v>
      </c>
      <c r="DD164" s="1">
        <v>4</v>
      </c>
      <c r="DE164" s="1">
        <v>5</v>
      </c>
      <c r="DF164" s="1">
        <v>4</v>
      </c>
      <c r="DG164" s="1">
        <v>3</v>
      </c>
      <c r="DH164" s="1">
        <v>5</v>
      </c>
      <c r="DI164" s="1">
        <v>3</v>
      </c>
      <c r="DJ164" s="1">
        <v>3</v>
      </c>
      <c r="DK164" s="1">
        <v>5</v>
      </c>
      <c r="DL164" s="1">
        <v>3</v>
      </c>
      <c r="DM164" s="1">
        <v>4</v>
      </c>
      <c r="DN164" s="1">
        <v>4</v>
      </c>
      <c r="DO164" s="1">
        <v>4</v>
      </c>
      <c r="DP164" s="1">
        <v>4</v>
      </c>
      <c r="DQ164" s="1">
        <v>3</v>
      </c>
      <c r="DR164" s="1">
        <v>5</v>
      </c>
      <c r="DS164" s="1">
        <v>4</v>
      </c>
      <c r="DT164" s="1">
        <v>3</v>
      </c>
      <c r="DU164" s="1">
        <v>5</v>
      </c>
      <c r="DV164" s="1">
        <v>3</v>
      </c>
      <c r="DW164" s="1">
        <v>4</v>
      </c>
      <c r="DX164" s="1">
        <v>4</v>
      </c>
      <c r="DY164" s="1">
        <v>4</v>
      </c>
      <c r="DZ164" s="1">
        <v>3</v>
      </c>
      <c r="EA164" s="1">
        <v>4</v>
      </c>
      <c r="EB164" s="1">
        <v>3</v>
      </c>
      <c r="EC164" s="1">
        <v>4</v>
      </c>
      <c r="ED164" s="1">
        <v>5</v>
      </c>
      <c r="EE164" s="1">
        <v>3</v>
      </c>
      <c r="EF164" s="1">
        <v>3</v>
      </c>
      <c r="EG164" s="1">
        <v>5</v>
      </c>
      <c r="EH164" s="1">
        <v>5</v>
      </c>
      <c r="EI164" s="1">
        <v>3</v>
      </c>
      <c r="EJ164" s="1">
        <v>3</v>
      </c>
      <c r="EK164" s="1">
        <v>3</v>
      </c>
      <c r="EL164" s="1">
        <v>3</v>
      </c>
      <c r="EM164" s="1">
        <v>4</v>
      </c>
      <c r="EN164" s="1">
        <v>4</v>
      </c>
      <c r="EO164" s="1">
        <v>4</v>
      </c>
      <c r="EP164" s="1">
        <v>5</v>
      </c>
      <c r="EQ164" s="1">
        <v>3</v>
      </c>
      <c r="ER164" s="1">
        <v>4</v>
      </c>
      <c r="ES164" s="1">
        <v>5</v>
      </c>
      <c r="ET164" s="1">
        <v>4</v>
      </c>
      <c r="EU164" s="1">
        <v>4</v>
      </c>
      <c r="EV164" s="1">
        <v>4</v>
      </c>
      <c r="EW164" s="1">
        <v>3</v>
      </c>
      <c r="EX164" s="1">
        <v>5</v>
      </c>
      <c r="EY164" s="1">
        <v>4</v>
      </c>
      <c r="EZ164" s="1">
        <v>3</v>
      </c>
      <c r="FA164" s="1">
        <v>3</v>
      </c>
      <c r="FB164" s="1">
        <v>5</v>
      </c>
      <c r="FC164" s="1">
        <v>3</v>
      </c>
    </row>
    <row r="165" spans="4:159" ht="12.75" x14ac:dyDescent="0.2">
      <c r="R165" s="1"/>
      <c r="T165" s="1">
        <v>2</v>
      </c>
      <c r="U165" s="1">
        <v>3</v>
      </c>
      <c r="V165" s="1">
        <v>4</v>
      </c>
      <c r="W165" s="1">
        <v>4</v>
      </c>
      <c r="X165" s="1">
        <v>3</v>
      </c>
      <c r="Y165" s="1">
        <v>4</v>
      </c>
      <c r="Z165" s="1">
        <v>3</v>
      </c>
      <c r="AA165" s="1">
        <v>3</v>
      </c>
      <c r="AB165" s="1">
        <v>5</v>
      </c>
      <c r="AC165" s="1">
        <v>2</v>
      </c>
      <c r="AD165" s="1">
        <v>3</v>
      </c>
      <c r="AE165" s="1">
        <v>4</v>
      </c>
      <c r="AF165" s="1">
        <v>2</v>
      </c>
      <c r="AG165" s="1">
        <v>5</v>
      </c>
      <c r="AH165" s="1">
        <v>4</v>
      </c>
      <c r="AI165" s="1">
        <v>4</v>
      </c>
      <c r="AJ165" s="1">
        <v>4</v>
      </c>
      <c r="AK165" s="1">
        <v>4</v>
      </c>
      <c r="AL165" s="1">
        <v>3</v>
      </c>
      <c r="AM165" s="1">
        <v>5</v>
      </c>
      <c r="AN165" s="1">
        <v>3</v>
      </c>
      <c r="AO165" s="1">
        <v>5</v>
      </c>
      <c r="AP165" s="1">
        <v>4</v>
      </c>
      <c r="AQ165" s="1">
        <v>4</v>
      </c>
      <c r="AR165" s="1">
        <v>5</v>
      </c>
      <c r="AS165" s="1">
        <v>5</v>
      </c>
      <c r="AT165" s="1">
        <v>5</v>
      </c>
      <c r="AU165" s="1">
        <v>3</v>
      </c>
      <c r="AV165" s="1">
        <v>4</v>
      </c>
      <c r="AW165" s="1">
        <v>3</v>
      </c>
      <c r="AX165" s="1">
        <v>5</v>
      </c>
      <c r="AY165" s="1">
        <v>5</v>
      </c>
      <c r="AZ165" s="1">
        <v>5</v>
      </c>
      <c r="BA165" s="1">
        <v>3</v>
      </c>
      <c r="BB165" s="1">
        <v>3</v>
      </c>
      <c r="BC165" s="1">
        <v>3</v>
      </c>
      <c r="BD165" s="1">
        <v>3</v>
      </c>
      <c r="BE165" s="1">
        <v>3</v>
      </c>
      <c r="BF165" s="1">
        <v>5</v>
      </c>
      <c r="BG165" s="1">
        <v>3</v>
      </c>
      <c r="BH165" s="1">
        <v>4</v>
      </c>
      <c r="BI165" s="1">
        <v>4</v>
      </c>
      <c r="BJ165" s="1">
        <v>3</v>
      </c>
      <c r="BK165" s="1">
        <v>4</v>
      </c>
      <c r="BL165" s="1">
        <v>4</v>
      </c>
      <c r="BM165" s="1">
        <v>4</v>
      </c>
      <c r="BN165" s="1">
        <v>5</v>
      </c>
      <c r="BO165" s="1">
        <v>4</v>
      </c>
      <c r="BP165" s="1">
        <v>3</v>
      </c>
      <c r="BQ165" s="1">
        <v>4</v>
      </c>
      <c r="BR165" s="1">
        <v>4</v>
      </c>
      <c r="BS165" s="1">
        <v>3</v>
      </c>
      <c r="BT165" s="1">
        <v>3</v>
      </c>
      <c r="BU165" s="1">
        <v>3</v>
      </c>
      <c r="BV165" s="1">
        <v>3</v>
      </c>
      <c r="BW165" s="1">
        <v>2</v>
      </c>
      <c r="BX165" s="1">
        <v>5</v>
      </c>
      <c r="BY165" s="1">
        <v>3</v>
      </c>
      <c r="BZ165" s="1">
        <v>5</v>
      </c>
      <c r="CA165" s="1">
        <v>4</v>
      </c>
      <c r="CB165" s="1">
        <v>4</v>
      </c>
      <c r="CC165" s="1">
        <v>4</v>
      </c>
      <c r="CD165" s="1">
        <v>5</v>
      </c>
      <c r="CE165" s="1">
        <v>3</v>
      </c>
      <c r="CF165" s="1">
        <v>3</v>
      </c>
      <c r="CG165" s="1">
        <v>2</v>
      </c>
      <c r="CH165" s="1">
        <v>4</v>
      </c>
      <c r="CI165" s="1">
        <v>5</v>
      </c>
      <c r="CJ165" s="1">
        <v>5</v>
      </c>
      <c r="CK165" s="1">
        <v>3</v>
      </c>
      <c r="CL165" s="1">
        <v>4</v>
      </c>
      <c r="CM165" s="1">
        <v>3</v>
      </c>
      <c r="CN165" s="1">
        <v>3</v>
      </c>
      <c r="CO165" s="1">
        <v>4</v>
      </c>
      <c r="CP165" s="1">
        <v>4</v>
      </c>
      <c r="CQ165" s="1">
        <v>4</v>
      </c>
      <c r="CR165" s="1">
        <v>3</v>
      </c>
      <c r="CS165" s="1">
        <v>3</v>
      </c>
      <c r="CT165" s="1">
        <v>4</v>
      </c>
      <c r="CU165" s="1">
        <v>4</v>
      </c>
      <c r="CV165" s="1">
        <v>3</v>
      </c>
      <c r="CW165" s="1">
        <v>5</v>
      </c>
      <c r="CX165" s="1">
        <v>4</v>
      </c>
      <c r="CY165" s="1">
        <v>5</v>
      </c>
      <c r="CZ165" s="1">
        <v>3</v>
      </c>
      <c r="DA165" s="1">
        <v>5</v>
      </c>
      <c r="DB165" s="1">
        <v>4</v>
      </c>
      <c r="DC165" s="1">
        <v>4</v>
      </c>
      <c r="DD165" s="1">
        <v>4</v>
      </c>
      <c r="DE165" s="1">
        <v>4</v>
      </c>
      <c r="DF165" s="1">
        <v>4</v>
      </c>
      <c r="DG165" s="1">
        <v>3</v>
      </c>
      <c r="DH165" s="1">
        <v>4</v>
      </c>
      <c r="DI165" s="1">
        <v>2</v>
      </c>
      <c r="DJ165" s="1">
        <v>3</v>
      </c>
      <c r="DK165" s="1">
        <v>5</v>
      </c>
      <c r="DL165" s="1">
        <v>3</v>
      </c>
      <c r="DM165" s="1">
        <v>4</v>
      </c>
      <c r="DN165" s="1">
        <v>4</v>
      </c>
      <c r="DO165" s="1">
        <v>4</v>
      </c>
      <c r="DP165" s="1">
        <v>4</v>
      </c>
      <c r="DQ165" s="1">
        <v>3</v>
      </c>
      <c r="DR165" s="1">
        <v>5</v>
      </c>
      <c r="DS165" s="1">
        <v>4</v>
      </c>
      <c r="DT165" s="1">
        <v>2</v>
      </c>
      <c r="DU165" s="1">
        <v>4</v>
      </c>
      <c r="DV165" s="1">
        <v>3</v>
      </c>
      <c r="DW165" s="1">
        <v>4</v>
      </c>
      <c r="DX165" s="1">
        <v>4</v>
      </c>
      <c r="DY165" s="1">
        <v>4</v>
      </c>
      <c r="DZ165" s="1">
        <v>3</v>
      </c>
      <c r="EA165" s="1">
        <v>4</v>
      </c>
      <c r="EB165" s="1">
        <v>4</v>
      </c>
      <c r="EC165" s="1">
        <v>5</v>
      </c>
      <c r="ED165" s="1">
        <v>5</v>
      </c>
      <c r="EE165" s="1">
        <v>2</v>
      </c>
      <c r="EF165" s="1">
        <v>3</v>
      </c>
      <c r="EG165" s="1">
        <v>5</v>
      </c>
      <c r="EH165" s="1">
        <v>3</v>
      </c>
      <c r="EI165" s="1">
        <v>3</v>
      </c>
      <c r="EJ165" s="1">
        <v>4</v>
      </c>
      <c r="EK165" s="1">
        <v>2</v>
      </c>
      <c r="EL165" s="1">
        <v>3</v>
      </c>
      <c r="EM165" s="1">
        <v>3</v>
      </c>
      <c r="EN165" s="1">
        <v>4</v>
      </c>
      <c r="EO165" s="1">
        <v>5</v>
      </c>
      <c r="EP165" s="1">
        <v>4</v>
      </c>
      <c r="EQ165" s="1">
        <v>4</v>
      </c>
      <c r="ER165" s="1">
        <v>3</v>
      </c>
      <c r="ES165" s="1">
        <v>4</v>
      </c>
      <c r="ET165" s="1">
        <v>3</v>
      </c>
      <c r="EU165" s="1">
        <v>3</v>
      </c>
      <c r="EV165" s="1">
        <v>3</v>
      </c>
      <c r="EW165" s="1">
        <v>3</v>
      </c>
      <c r="EX165" s="1">
        <v>5</v>
      </c>
      <c r="EY165" s="1">
        <v>5</v>
      </c>
      <c r="EZ165" s="1">
        <v>3</v>
      </c>
      <c r="FA165" s="1">
        <v>3</v>
      </c>
      <c r="FB165" s="1">
        <v>5</v>
      </c>
      <c r="FC165" s="1">
        <v>3</v>
      </c>
    </row>
    <row r="166" spans="4:159" ht="12.75" x14ac:dyDescent="0.2">
      <c r="R166" s="1"/>
      <c r="T166" s="1">
        <v>4</v>
      </c>
      <c r="U166" s="1">
        <v>4</v>
      </c>
      <c r="V166" s="1">
        <v>4</v>
      </c>
      <c r="W166" s="1">
        <v>3</v>
      </c>
      <c r="X166" s="1">
        <v>3</v>
      </c>
      <c r="Y166" s="1">
        <v>4</v>
      </c>
      <c r="Z166" s="1">
        <v>4</v>
      </c>
      <c r="AA166" s="1">
        <v>4</v>
      </c>
      <c r="AB166" s="1">
        <v>4</v>
      </c>
      <c r="AC166" s="1">
        <v>2</v>
      </c>
      <c r="AD166" s="1">
        <v>3</v>
      </c>
      <c r="AE166" s="1">
        <v>4</v>
      </c>
      <c r="AF166" s="1">
        <v>2</v>
      </c>
      <c r="AG166" s="1">
        <v>5</v>
      </c>
      <c r="AH166" s="1">
        <v>4</v>
      </c>
      <c r="AI166" s="1">
        <v>5</v>
      </c>
      <c r="AJ166" s="1">
        <v>5</v>
      </c>
      <c r="AK166" s="1">
        <v>4</v>
      </c>
      <c r="AL166" s="1">
        <v>3</v>
      </c>
      <c r="AM166" s="1">
        <v>4</v>
      </c>
      <c r="AN166" s="1">
        <v>4</v>
      </c>
      <c r="AO166" s="1">
        <v>4</v>
      </c>
      <c r="AP166" s="1">
        <v>5</v>
      </c>
      <c r="AQ166" s="1">
        <v>4</v>
      </c>
      <c r="AR166" s="1">
        <v>5</v>
      </c>
      <c r="AS166" s="1">
        <v>5</v>
      </c>
      <c r="AT166" s="1">
        <v>5</v>
      </c>
      <c r="AU166" s="1">
        <v>3</v>
      </c>
      <c r="AV166" s="1">
        <v>4</v>
      </c>
      <c r="AW166" s="1">
        <v>4</v>
      </c>
      <c r="AX166" s="1">
        <v>5</v>
      </c>
      <c r="AY166" s="1">
        <v>5</v>
      </c>
      <c r="AZ166" s="1">
        <v>4</v>
      </c>
      <c r="BA166" s="1">
        <v>4</v>
      </c>
      <c r="BB166" s="1">
        <v>4</v>
      </c>
      <c r="BC166" s="1">
        <v>3</v>
      </c>
      <c r="BD166" s="1">
        <v>2</v>
      </c>
      <c r="BE166" s="1">
        <v>4</v>
      </c>
      <c r="BF166" s="1">
        <v>4</v>
      </c>
      <c r="BG166" s="1">
        <v>4</v>
      </c>
      <c r="BH166" s="1">
        <v>4</v>
      </c>
      <c r="BI166" s="1">
        <v>5</v>
      </c>
      <c r="BJ166" s="1">
        <v>3</v>
      </c>
      <c r="BK166" s="1">
        <v>5</v>
      </c>
      <c r="BL166" s="1">
        <v>4</v>
      </c>
      <c r="BM166" s="1">
        <v>3</v>
      </c>
      <c r="BN166" s="1">
        <v>4</v>
      </c>
      <c r="BO166" s="1">
        <v>4</v>
      </c>
      <c r="BP166" s="1">
        <v>4</v>
      </c>
      <c r="BQ166" s="1">
        <v>5</v>
      </c>
      <c r="BR166" s="1">
        <v>4</v>
      </c>
      <c r="BS166" s="1">
        <v>3</v>
      </c>
      <c r="BT166" s="1">
        <v>3</v>
      </c>
      <c r="BU166" s="1">
        <v>4</v>
      </c>
      <c r="BV166" s="1">
        <v>3</v>
      </c>
      <c r="BW166" s="1">
        <v>2</v>
      </c>
      <c r="BX166" s="1">
        <v>4</v>
      </c>
      <c r="BY166" s="1">
        <v>3</v>
      </c>
      <c r="BZ166" s="1">
        <v>5</v>
      </c>
      <c r="CA166" s="1">
        <v>5</v>
      </c>
      <c r="CB166" s="1">
        <v>4</v>
      </c>
      <c r="CC166" s="1">
        <v>4</v>
      </c>
      <c r="CD166" s="1">
        <v>4</v>
      </c>
      <c r="CE166" s="1">
        <v>3</v>
      </c>
      <c r="CF166" s="1">
        <v>3</v>
      </c>
      <c r="CG166" s="1">
        <v>3</v>
      </c>
      <c r="CH166" s="1">
        <v>4</v>
      </c>
      <c r="CI166" s="1">
        <v>4</v>
      </c>
      <c r="CJ166" s="1">
        <v>4</v>
      </c>
      <c r="CK166" s="1">
        <v>3</v>
      </c>
      <c r="CL166" s="1">
        <v>5</v>
      </c>
      <c r="CM166" s="1">
        <v>4</v>
      </c>
      <c r="CN166" s="1">
        <v>3</v>
      </c>
      <c r="CO166" s="1">
        <v>4</v>
      </c>
      <c r="CP166" s="1">
        <v>4</v>
      </c>
      <c r="CQ166" s="1">
        <v>4</v>
      </c>
      <c r="CR166" s="1">
        <v>4</v>
      </c>
      <c r="CS166" s="1">
        <v>3</v>
      </c>
      <c r="CT166" s="1">
        <v>4</v>
      </c>
      <c r="CU166" s="1">
        <v>4</v>
      </c>
      <c r="CV166" s="1">
        <v>3</v>
      </c>
      <c r="CW166" s="1">
        <v>5</v>
      </c>
      <c r="CX166" s="1">
        <v>4</v>
      </c>
      <c r="CY166" s="1">
        <v>4</v>
      </c>
      <c r="CZ166" s="1">
        <v>4</v>
      </c>
      <c r="DA166" s="1">
        <v>5</v>
      </c>
      <c r="DB166" s="1">
        <v>4</v>
      </c>
      <c r="DC166" s="1">
        <v>5</v>
      </c>
      <c r="DD166" s="1">
        <v>3</v>
      </c>
      <c r="DE166" s="1">
        <v>3</v>
      </c>
      <c r="DF166" s="1">
        <v>5</v>
      </c>
      <c r="DG166" s="1">
        <v>3</v>
      </c>
      <c r="DH166" s="1">
        <v>4</v>
      </c>
      <c r="DI166" s="1">
        <v>3</v>
      </c>
      <c r="DJ166" s="1">
        <v>3</v>
      </c>
      <c r="DK166" s="1">
        <v>4</v>
      </c>
      <c r="DL166" s="1">
        <v>3</v>
      </c>
      <c r="DM166" s="1">
        <v>5</v>
      </c>
      <c r="DN166" s="1">
        <v>4</v>
      </c>
      <c r="DO166" s="1">
        <v>4</v>
      </c>
      <c r="DP166" s="1">
        <v>4</v>
      </c>
      <c r="DQ166" s="1">
        <v>3</v>
      </c>
      <c r="DR166" s="1">
        <v>5</v>
      </c>
      <c r="DS166" s="1">
        <v>5</v>
      </c>
      <c r="DT166" s="1">
        <v>3</v>
      </c>
      <c r="DU166" s="1">
        <v>4</v>
      </c>
      <c r="DV166" s="1">
        <v>4</v>
      </c>
      <c r="DW166" s="1">
        <v>4</v>
      </c>
      <c r="DX166" s="1">
        <v>4</v>
      </c>
      <c r="DY166" s="1">
        <v>3</v>
      </c>
      <c r="DZ166" s="1">
        <v>3</v>
      </c>
      <c r="EA166" s="1">
        <v>5</v>
      </c>
      <c r="EB166" s="1">
        <v>3</v>
      </c>
      <c r="EC166" s="1">
        <v>5</v>
      </c>
      <c r="ED166" s="1">
        <v>5</v>
      </c>
      <c r="EE166" s="1">
        <v>2</v>
      </c>
      <c r="EF166" s="1">
        <v>4</v>
      </c>
      <c r="EG166" s="1">
        <v>4</v>
      </c>
      <c r="EH166" s="1">
        <v>3</v>
      </c>
      <c r="EI166" s="1">
        <v>3</v>
      </c>
      <c r="EJ166" s="1">
        <v>3</v>
      </c>
      <c r="EK166" s="1">
        <v>2</v>
      </c>
      <c r="EL166" s="1">
        <v>3</v>
      </c>
      <c r="EM166" s="1">
        <v>3</v>
      </c>
      <c r="EN166" s="1">
        <v>4</v>
      </c>
      <c r="EO166" s="1">
        <v>4</v>
      </c>
      <c r="EP166" s="1">
        <v>4</v>
      </c>
      <c r="EQ166" s="1">
        <v>3</v>
      </c>
      <c r="ER166" s="1">
        <v>3</v>
      </c>
      <c r="ES166" s="1">
        <v>4</v>
      </c>
      <c r="ET166" s="1">
        <v>3</v>
      </c>
      <c r="EU166" s="1">
        <v>4</v>
      </c>
      <c r="EV166" s="1">
        <v>5</v>
      </c>
      <c r="EW166" s="1">
        <v>3</v>
      </c>
      <c r="EX166" s="1">
        <v>5</v>
      </c>
      <c r="EY166" s="1">
        <v>4</v>
      </c>
      <c r="EZ166" s="1">
        <v>3</v>
      </c>
      <c r="FA166" s="1">
        <v>4</v>
      </c>
      <c r="FB166" s="1">
        <v>4</v>
      </c>
      <c r="FC166" s="1">
        <v>3</v>
      </c>
    </row>
    <row r="167" spans="4:159" ht="12.75" x14ac:dyDescent="0.2">
      <c r="R167" s="1"/>
      <c r="T167" s="1">
        <v>2</v>
      </c>
      <c r="U167" s="1">
        <v>3</v>
      </c>
      <c r="V167" s="1">
        <v>3</v>
      </c>
      <c r="W167" s="1">
        <v>3</v>
      </c>
      <c r="X167" s="1">
        <v>4</v>
      </c>
      <c r="Y167" s="1">
        <v>3</v>
      </c>
      <c r="Z167" s="1">
        <v>2</v>
      </c>
      <c r="AA167" s="1">
        <v>3</v>
      </c>
      <c r="AB167" s="1">
        <v>3</v>
      </c>
      <c r="AC167" s="1">
        <v>2</v>
      </c>
      <c r="AD167" s="1">
        <v>3</v>
      </c>
      <c r="AE167" s="1">
        <v>4</v>
      </c>
      <c r="AF167" s="1">
        <v>3</v>
      </c>
      <c r="AG167" s="1">
        <v>3</v>
      </c>
      <c r="AH167" s="1">
        <v>4</v>
      </c>
      <c r="AI167" s="1">
        <v>4</v>
      </c>
      <c r="AJ167" s="1">
        <v>4</v>
      </c>
      <c r="AK167" s="1">
        <v>3</v>
      </c>
      <c r="AL167" s="1">
        <v>3</v>
      </c>
      <c r="AM167" s="1">
        <v>4</v>
      </c>
      <c r="AN167" s="1">
        <v>4</v>
      </c>
      <c r="AO167" s="1">
        <v>4</v>
      </c>
      <c r="AP167" s="1">
        <v>4</v>
      </c>
      <c r="AQ167" s="1">
        <v>3</v>
      </c>
      <c r="AR167" s="1">
        <v>5</v>
      </c>
      <c r="AS167" s="1">
        <v>4</v>
      </c>
      <c r="AT167" s="1">
        <v>4</v>
      </c>
      <c r="AU167" s="1">
        <v>3</v>
      </c>
      <c r="AV167" s="1">
        <v>4</v>
      </c>
      <c r="AW167" s="1">
        <v>3</v>
      </c>
      <c r="AX167" s="1">
        <v>5</v>
      </c>
      <c r="AY167" s="1">
        <v>4</v>
      </c>
      <c r="AZ167" s="1">
        <v>4</v>
      </c>
      <c r="BA167" s="1">
        <v>4</v>
      </c>
      <c r="BB167" s="1">
        <v>2</v>
      </c>
      <c r="BC167" s="1">
        <v>2</v>
      </c>
      <c r="BD167" s="1">
        <v>2</v>
      </c>
      <c r="BE167" s="1">
        <v>4</v>
      </c>
      <c r="BF167" s="1">
        <v>3</v>
      </c>
      <c r="BG167" s="1">
        <v>3</v>
      </c>
      <c r="BH167" s="1">
        <v>2</v>
      </c>
      <c r="BI167" s="1">
        <v>4</v>
      </c>
      <c r="BJ167" s="1">
        <v>2</v>
      </c>
      <c r="BK167" s="1">
        <v>4</v>
      </c>
      <c r="BL167" s="1">
        <v>4</v>
      </c>
      <c r="BM167" s="1">
        <v>3</v>
      </c>
      <c r="BN167" s="1">
        <v>5</v>
      </c>
      <c r="BO167" s="1">
        <v>4</v>
      </c>
      <c r="BP167" s="1">
        <v>3</v>
      </c>
      <c r="BQ167" s="1">
        <v>3</v>
      </c>
      <c r="BR167" s="1">
        <v>4</v>
      </c>
      <c r="BS167" s="1">
        <v>3</v>
      </c>
      <c r="BT167" s="1">
        <v>3</v>
      </c>
      <c r="BU167" s="1">
        <v>3</v>
      </c>
      <c r="BV167" s="1">
        <v>3</v>
      </c>
      <c r="BW167" s="1">
        <v>1</v>
      </c>
      <c r="BX167" s="1">
        <v>4</v>
      </c>
      <c r="BY167" s="1">
        <v>3</v>
      </c>
      <c r="BZ167" s="1">
        <v>4</v>
      </c>
      <c r="CA167" s="1">
        <v>5</v>
      </c>
      <c r="CB167" s="1">
        <v>3</v>
      </c>
      <c r="CC167" s="1">
        <v>3</v>
      </c>
      <c r="CD167" s="1">
        <v>4</v>
      </c>
      <c r="CE167" s="1">
        <v>3</v>
      </c>
      <c r="CF167" s="1">
        <v>3</v>
      </c>
      <c r="CG167" s="1">
        <v>2</v>
      </c>
      <c r="CH167" s="1">
        <v>3</v>
      </c>
      <c r="CI167" s="1">
        <v>4</v>
      </c>
      <c r="CJ167" s="1">
        <v>4</v>
      </c>
      <c r="CK167" s="1">
        <v>3</v>
      </c>
      <c r="CL167" s="1">
        <v>4</v>
      </c>
      <c r="CM167" s="1">
        <v>2</v>
      </c>
      <c r="CN167" s="1">
        <v>3</v>
      </c>
      <c r="CO167" s="1">
        <v>3</v>
      </c>
      <c r="CP167" s="1">
        <v>4</v>
      </c>
      <c r="CQ167" s="1">
        <v>4</v>
      </c>
      <c r="CR167" s="1">
        <v>3</v>
      </c>
      <c r="CS167" s="1">
        <v>3</v>
      </c>
      <c r="CT167" s="1">
        <v>3</v>
      </c>
      <c r="CU167" s="1">
        <v>4</v>
      </c>
      <c r="CV167" s="1">
        <v>3</v>
      </c>
      <c r="CW167" s="1">
        <v>5</v>
      </c>
      <c r="CX167" s="1">
        <v>4</v>
      </c>
      <c r="CY167" s="1">
        <v>5</v>
      </c>
      <c r="CZ167" s="1">
        <v>3</v>
      </c>
      <c r="DA167" s="1">
        <v>5</v>
      </c>
      <c r="DB167" s="1">
        <v>3</v>
      </c>
      <c r="DC167" s="1">
        <v>3</v>
      </c>
      <c r="DD167" s="1">
        <v>3</v>
      </c>
      <c r="DE167" s="1">
        <v>4</v>
      </c>
      <c r="DF167" s="1">
        <v>3</v>
      </c>
      <c r="DG167" s="1">
        <v>3</v>
      </c>
      <c r="DH167" s="1">
        <v>4</v>
      </c>
      <c r="DI167" s="1">
        <v>2</v>
      </c>
      <c r="DJ167" s="1">
        <v>5</v>
      </c>
      <c r="DK167" s="1">
        <v>5</v>
      </c>
      <c r="DL167" s="1">
        <v>2</v>
      </c>
      <c r="DM167" s="1">
        <v>3</v>
      </c>
      <c r="DN167" s="1">
        <v>3</v>
      </c>
      <c r="DO167" s="1">
        <v>3</v>
      </c>
      <c r="DP167" s="1">
        <v>4</v>
      </c>
      <c r="DQ167" s="1">
        <v>3</v>
      </c>
      <c r="DR167" s="1">
        <v>4</v>
      </c>
      <c r="DS167" s="1">
        <v>3</v>
      </c>
      <c r="DT167" s="1">
        <v>2</v>
      </c>
      <c r="DU167" s="1">
        <v>3</v>
      </c>
      <c r="DV167" s="1">
        <v>3</v>
      </c>
      <c r="DW167" s="1">
        <v>4</v>
      </c>
      <c r="DX167" s="1">
        <v>3</v>
      </c>
      <c r="DY167" s="1">
        <v>3</v>
      </c>
      <c r="DZ167" s="1">
        <v>2</v>
      </c>
      <c r="EA167" s="1">
        <v>3</v>
      </c>
      <c r="EB167" s="1">
        <v>3</v>
      </c>
      <c r="EC167" s="1">
        <v>4</v>
      </c>
      <c r="ED167" s="1">
        <v>5</v>
      </c>
      <c r="EE167" s="1">
        <v>3</v>
      </c>
      <c r="EF167" s="1">
        <v>3</v>
      </c>
      <c r="EG167" s="1">
        <v>4</v>
      </c>
      <c r="EH167" s="1">
        <v>2</v>
      </c>
      <c r="EI167" s="1">
        <v>4</v>
      </c>
      <c r="EJ167" s="1">
        <v>3</v>
      </c>
      <c r="EK167" s="1">
        <v>2</v>
      </c>
      <c r="EL167" s="1">
        <v>3</v>
      </c>
      <c r="EM167" s="1">
        <v>3</v>
      </c>
      <c r="EN167" s="1">
        <v>5</v>
      </c>
      <c r="EO167" s="1">
        <v>5</v>
      </c>
      <c r="EP167" s="1">
        <v>3</v>
      </c>
      <c r="EQ167" s="1">
        <v>3</v>
      </c>
      <c r="ER167" s="1">
        <v>3</v>
      </c>
      <c r="ES167" s="1">
        <v>3</v>
      </c>
      <c r="ET167" s="1">
        <v>3</v>
      </c>
      <c r="EU167" s="1">
        <v>4</v>
      </c>
      <c r="EV167" s="1">
        <v>3</v>
      </c>
      <c r="EW167" s="1">
        <v>3</v>
      </c>
      <c r="EX167" s="1">
        <v>3</v>
      </c>
      <c r="EY167" s="1">
        <v>4</v>
      </c>
      <c r="EZ167" s="1">
        <v>3</v>
      </c>
      <c r="FA167" s="1">
        <v>3</v>
      </c>
      <c r="FB167" s="1">
        <v>3</v>
      </c>
      <c r="FC167" s="1">
        <v>2</v>
      </c>
    </row>
    <row r="168" spans="4:159" ht="12.75" x14ac:dyDescent="0.2">
      <c r="R168" s="1"/>
      <c r="T168" s="1">
        <v>2</v>
      </c>
      <c r="U168" s="1">
        <v>3</v>
      </c>
      <c r="V168" s="1">
        <v>2</v>
      </c>
      <c r="W168" s="1">
        <v>3</v>
      </c>
      <c r="X168" s="1">
        <v>3</v>
      </c>
      <c r="Y168" s="1">
        <v>4</v>
      </c>
      <c r="Z168" s="1">
        <v>2</v>
      </c>
      <c r="AA168" s="1">
        <v>3</v>
      </c>
      <c r="AB168" s="1">
        <v>3</v>
      </c>
      <c r="AC168" s="1">
        <v>3</v>
      </c>
      <c r="AD168" s="1">
        <v>4</v>
      </c>
      <c r="AE168" s="1">
        <v>3</v>
      </c>
      <c r="AF168" s="1">
        <v>3</v>
      </c>
      <c r="AG168" s="1">
        <v>4</v>
      </c>
      <c r="AH168" s="1">
        <v>3</v>
      </c>
      <c r="AI168" s="1">
        <v>4</v>
      </c>
      <c r="AJ168" s="1">
        <v>3</v>
      </c>
      <c r="AK168" s="1">
        <v>4</v>
      </c>
      <c r="AL168" s="1">
        <v>2</v>
      </c>
      <c r="AM168" s="1">
        <v>5</v>
      </c>
      <c r="AN168" s="1">
        <v>4</v>
      </c>
      <c r="AO168" s="1">
        <v>4</v>
      </c>
      <c r="AP168" s="1">
        <v>4</v>
      </c>
      <c r="AQ168" s="1">
        <v>4</v>
      </c>
      <c r="AR168" s="1">
        <v>4</v>
      </c>
      <c r="AS168" s="1">
        <v>5</v>
      </c>
      <c r="AT168" s="1">
        <v>3</v>
      </c>
      <c r="AU168" s="1">
        <v>2</v>
      </c>
      <c r="AV168" s="1">
        <v>3</v>
      </c>
      <c r="AW168" s="1">
        <v>3</v>
      </c>
      <c r="AX168" s="1">
        <v>4</v>
      </c>
      <c r="AY168" s="1">
        <v>4</v>
      </c>
      <c r="AZ168" s="1">
        <v>4</v>
      </c>
      <c r="BA168" s="1">
        <v>3</v>
      </c>
      <c r="BB168" s="1">
        <v>2</v>
      </c>
      <c r="BC168" s="1">
        <v>2</v>
      </c>
      <c r="BD168" s="1">
        <v>2</v>
      </c>
      <c r="BE168" s="1">
        <v>3</v>
      </c>
      <c r="BF168" s="1">
        <v>3</v>
      </c>
      <c r="BG168" s="1">
        <v>3</v>
      </c>
      <c r="BH168" s="1">
        <v>3</v>
      </c>
      <c r="BI168" s="1">
        <v>4</v>
      </c>
      <c r="BJ168" s="1">
        <v>2</v>
      </c>
      <c r="BK168" s="1">
        <v>4</v>
      </c>
      <c r="BL168" s="1">
        <v>3</v>
      </c>
      <c r="BM168" s="1">
        <v>3</v>
      </c>
      <c r="BN168" s="1">
        <v>5</v>
      </c>
      <c r="BO168" s="1">
        <v>3</v>
      </c>
      <c r="BP168" s="1">
        <v>4</v>
      </c>
      <c r="BQ168" s="1">
        <v>3</v>
      </c>
      <c r="BR168" s="1">
        <v>3</v>
      </c>
      <c r="BS168" s="1">
        <v>3</v>
      </c>
      <c r="BT168" s="1">
        <v>3</v>
      </c>
      <c r="BU168" s="1">
        <v>4</v>
      </c>
      <c r="BV168" s="1">
        <v>2</v>
      </c>
      <c r="BW168" s="1">
        <v>1</v>
      </c>
      <c r="BX168" s="1">
        <v>5</v>
      </c>
      <c r="BY168" s="1">
        <v>3</v>
      </c>
      <c r="BZ168" s="1">
        <v>3</v>
      </c>
      <c r="CA168" s="1">
        <v>4</v>
      </c>
      <c r="CB168" s="1">
        <v>3</v>
      </c>
      <c r="CC168" s="1">
        <v>4</v>
      </c>
      <c r="CD168" s="1">
        <v>4</v>
      </c>
      <c r="CE168" s="1">
        <v>3</v>
      </c>
      <c r="CF168" s="1">
        <v>4</v>
      </c>
      <c r="CG168" s="1">
        <v>2</v>
      </c>
      <c r="CH168" s="1">
        <v>3</v>
      </c>
      <c r="CI168" s="1">
        <v>3</v>
      </c>
      <c r="CJ168" s="1">
        <v>3</v>
      </c>
      <c r="CK168" s="1">
        <v>3</v>
      </c>
      <c r="CL168" s="1">
        <v>3</v>
      </c>
      <c r="CM168" s="1">
        <v>2</v>
      </c>
      <c r="CN168" s="1">
        <v>3</v>
      </c>
      <c r="CO168" s="1">
        <v>3</v>
      </c>
      <c r="CP168" s="1">
        <v>4</v>
      </c>
      <c r="CQ168" s="1">
        <v>4</v>
      </c>
      <c r="CR168" s="1">
        <v>4</v>
      </c>
      <c r="CS168" s="1">
        <v>3</v>
      </c>
      <c r="CT168" s="1">
        <v>3</v>
      </c>
      <c r="CU168" s="1">
        <v>3</v>
      </c>
      <c r="CV168" s="1">
        <v>5</v>
      </c>
      <c r="CW168" s="1">
        <v>4</v>
      </c>
      <c r="CX168" s="1">
        <v>5</v>
      </c>
      <c r="CY168" s="1">
        <v>4</v>
      </c>
      <c r="CZ168" s="1">
        <v>3</v>
      </c>
      <c r="DA168" s="1">
        <v>4</v>
      </c>
      <c r="DB168" s="1">
        <v>5</v>
      </c>
      <c r="DC168" s="1">
        <v>3</v>
      </c>
      <c r="DD168" s="1">
        <v>3</v>
      </c>
      <c r="DE168" s="1">
        <v>3</v>
      </c>
      <c r="DF168" s="1">
        <v>3</v>
      </c>
      <c r="DG168" s="1">
        <v>4</v>
      </c>
      <c r="DH168" s="1">
        <v>4</v>
      </c>
      <c r="DI168" s="1">
        <v>2</v>
      </c>
      <c r="DJ168" s="1">
        <v>3</v>
      </c>
      <c r="DK168" s="1">
        <v>5</v>
      </c>
      <c r="DL168" s="1">
        <v>2</v>
      </c>
      <c r="DM168" s="1">
        <v>3</v>
      </c>
      <c r="DN168" s="1">
        <v>3</v>
      </c>
      <c r="DO168" s="1">
        <v>4</v>
      </c>
      <c r="DP168" s="1">
        <v>3</v>
      </c>
      <c r="DQ168" s="1">
        <v>3</v>
      </c>
      <c r="DR168" s="1">
        <v>4</v>
      </c>
      <c r="DS168" s="1">
        <v>3</v>
      </c>
      <c r="DT168" s="1">
        <v>2</v>
      </c>
      <c r="DU168" s="1">
        <v>3</v>
      </c>
      <c r="DV168" s="1">
        <v>2</v>
      </c>
      <c r="DW168" s="1">
        <v>4</v>
      </c>
      <c r="DX168" s="1">
        <v>3</v>
      </c>
      <c r="DY168" s="1">
        <v>2</v>
      </c>
      <c r="DZ168" s="1">
        <v>3</v>
      </c>
      <c r="EA168" s="1">
        <v>3</v>
      </c>
      <c r="EB168" s="1">
        <v>2</v>
      </c>
      <c r="EC168" s="1">
        <v>4</v>
      </c>
      <c r="ED168" s="1">
        <v>4</v>
      </c>
      <c r="EE168" s="1">
        <v>2</v>
      </c>
      <c r="EF168" s="1">
        <v>2</v>
      </c>
      <c r="EG168" s="1">
        <v>4</v>
      </c>
      <c r="EH168" s="1">
        <v>3</v>
      </c>
      <c r="EI168" s="1">
        <v>3</v>
      </c>
      <c r="EJ168" s="1">
        <v>3</v>
      </c>
      <c r="EK168" s="1">
        <v>2</v>
      </c>
      <c r="EL168" s="1">
        <v>3</v>
      </c>
      <c r="EM168" s="1">
        <v>5</v>
      </c>
      <c r="EN168" s="1">
        <v>4</v>
      </c>
      <c r="EO168" s="1">
        <v>4</v>
      </c>
      <c r="EP168" s="1">
        <v>3</v>
      </c>
      <c r="EQ168" s="1">
        <v>4</v>
      </c>
      <c r="ER168" s="1">
        <v>2</v>
      </c>
      <c r="ES168" s="1">
        <v>3</v>
      </c>
      <c r="ET168" s="1">
        <v>2</v>
      </c>
      <c r="EU168" s="1">
        <v>3</v>
      </c>
      <c r="EV168" s="1">
        <v>4</v>
      </c>
      <c r="EW168" s="1">
        <v>2</v>
      </c>
      <c r="EX168" s="1">
        <v>4</v>
      </c>
      <c r="EY168" s="1">
        <v>4</v>
      </c>
      <c r="EZ168" s="1">
        <v>4</v>
      </c>
      <c r="FA168" s="1">
        <v>3</v>
      </c>
      <c r="FB168" s="1">
        <v>3</v>
      </c>
      <c r="FC168" s="1">
        <v>2</v>
      </c>
    </row>
    <row r="169" spans="4:159" ht="12.75" x14ac:dyDescent="0.2">
      <c r="R169" s="1"/>
      <c r="T169" s="1">
        <v>2</v>
      </c>
      <c r="U169" s="1">
        <v>3</v>
      </c>
      <c r="V169" s="1">
        <v>3</v>
      </c>
      <c r="W169" s="1">
        <v>3</v>
      </c>
      <c r="X169" s="1">
        <v>3</v>
      </c>
      <c r="Y169" s="1">
        <v>3</v>
      </c>
      <c r="Z169" s="1">
        <v>2</v>
      </c>
      <c r="AA169" s="1">
        <v>3</v>
      </c>
      <c r="AB169" s="1">
        <v>4</v>
      </c>
      <c r="AC169" s="1">
        <v>3</v>
      </c>
      <c r="AD169" s="1">
        <v>2</v>
      </c>
      <c r="AE169" s="1">
        <v>3</v>
      </c>
      <c r="AF169" s="1">
        <v>2</v>
      </c>
      <c r="AG169" s="1">
        <v>4</v>
      </c>
      <c r="AH169" s="1">
        <v>4</v>
      </c>
      <c r="AI169" s="1">
        <v>5</v>
      </c>
      <c r="AJ169" s="1">
        <v>5</v>
      </c>
      <c r="AK169" s="1">
        <v>3</v>
      </c>
      <c r="AL169" s="1">
        <v>2</v>
      </c>
      <c r="AM169" s="1">
        <v>4</v>
      </c>
      <c r="AN169" s="1">
        <v>3</v>
      </c>
      <c r="AO169" s="1">
        <v>5</v>
      </c>
      <c r="AP169" s="1">
        <v>4</v>
      </c>
      <c r="AQ169" s="1">
        <v>3</v>
      </c>
      <c r="AR169" s="1">
        <v>5</v>
      </c>
      <c r="AS169" s="1">
        <v>4</v>
      </c>
      <c r="AT169" s="1">
        <v>3</v>
      </c>
      <c r="AU169" s="1">
        <v>2</v>
      </c>
      <c r="AV169" s="1">
        <v>3</v>
      </c>
      <c r="AW169" s="1">
        <v>3</v>
      </c>
      <c r="AX169" s="1">
        <v>3</v>
      </c>
      <c r="AY169" s="1">
        <v>4</v>
      </c>
      <c r="AZ169" s="1">
        <v>4</v>
      </c>
      <c r="BA169" s="1">
        <v>4</v>
      </c>
      <c r="BB169" s="1">
        <v>3</v>
      </c>
      <c r="BC169" s="1">
        <v>2</v>
      </c>
      <c r="BD169" s="1">
        <v>2</v>
      </c>
      <c r="BE169" s="1">
        <v>3</v>
      </c>
      <c r="BF169" s="1">
        <v>3</v>
      </c>
      <c r="BG169" s="1">
        <v>4</v>
      </c>
      <c r="BH169" s="1">
        <v>3</v>
      </c>
      <c r="BI169" s="1">
        <v>5</v>
      </c>
      <c r="BJ169" s="1">
        <v>2</v>
      </c>
      <c r="BK169" s="1">
        <v>3</v>
      </c>
      <c r="BL169" s="1">
        <v>4</v>
      </c>
      <c r="BM169" s="1">
        <v>2</v>
      </c>
      <c r="BN169" s="1">
        <v>4</v>
      </c>
      <c r="BO169" s="1">
        <v>3</v>
      </c>
      <c r="BP169" s="1">
        <v>5</v>
      </c>
      <c r="BQ169" s="1">
        <v>3</v>
      </c>
      <c r="BR169" s="1">
        <v>3</v>
      </c>
      <c r="BS169" s="1">
        <v>3</v>
      </c>
      <c r="BT169" s="1">
        <v>3</v>
      </c>
      <c r="BU169" s="1">
        <v>3</v>
      </c>
      <c r="BV169" s="1">
        <v>2</v>
      </c>
      <c r="BW169" s="1">
        <v>1</v>
      </c>
      <c r="BX169" s="1">
        <v>4</v>
      </c>
      <c r="BY169" s="1">
        <v>3</v>
      </c>
      <c r="BZ169" s="1">
        <v>4</v>
      </c>
      <c r="CA169" s="1">
        <v>4</v>
      </c>
      <c r="CB169" s="1">
        <v>3</v>
      </c>
      <c r="CC169" s="1">
        <v>3</v>
      </c>
      <c r="CD169" s="1">
        <v>5</v>
      </c>
      <c r="CE169" s="1">
        <v>3</v>
      </c>
      <c r="CF169" s="1">
        <v>3</v>
      </c>
      <c r="CG169" s="1">
        <v>2</v>
      </c>
      <c r="CH169" s="1">
        <v>4</v>
      </c>
      <c r="CI169" s="1">
        <v>3</v>
      </c>
      <c r="CJ169" s="1">
        <v>3</v>
      </c>
      <c r="CK169" s="1">
        <v>3</v>
      </c>
      <c r="CL169" s="1">
        <v>3</v>
      </c>
      <c r="CM169" s="1">
        <v>2</v>
      </c>
      <c r="CN169" s="1">
        <v>4</v>
      </c>
      <c r="CO169" s="1">
        <v>3</v>
      </c>
      <c r="CP169" s="1">
        <v>5</v>
      </c>
      <c r="CQ169" s="1">
        <v>4</v>
      </c>
      <c r="CR169" s="1">
        <v>3</v>
      </c>
      <c r="CS169" s="1">
        <v>5</v>
      </c>
      <c r="CT169" s="1">
        <v>3</v>
      </c>
      <c r="CU169" s="1">
        <v>3</v>
      </c>
      <c r="CV169" s="1">
        <v>3</v>
      </c>
      <c r="CW169" s="1">
        <v>4</v>
      </c>
      <c r="CX169" s="1">
        <v>4</v>
      </c>
      <c r="CY169" s="1">
        <v>5</v>
      </c>
      <c r="CZ169" s="1">
        <v>4</v>
      </c>
      <c r="DA169" s="1">
        <v>4</v>
      </c>
      <c r="DB169" s="1">
        <v>5</v>
      </c>
      <c r="DC169" s="1">
        <v>3</v>
      </c>
      <c r="DD169" s="1">
        <v>3</v>
      </c>
      <c r="DE169" s="1">
        <v>3</v>
      </c>
      <c r="DF169" s="1">
        <v>3</v>
      </c>
      <c r="DG169" s="1">
        <v>4</v>
      </c>
      <c r="DH169" s="1">
        <v>4</v>
      </c>
      <c r="DI169" s="1">
        <v>2</v>
      </c>
      <c r="DJ169" s="1">
        <v>4</v>
      </c>
      <c r="DK169" s="1">
        <v>4</v>
      </c>
      <c r="DL169" s="1">
        <v>2</v>
      </c>
      <c r="DM169" s="1">
        <v>3</v>
      </c>
      <c r="DN169" s="1">
        <v>5</v>
      </c>
      <c r="DO169" s="1">
        <v>5</v>
      </c>
      <c r="DP169" s="1">
        <v>5</v>
      </c>
      <c r="DQ169" s="1">
        <v>4</v>
      </c>
      <c r="DR169" s="1">
        <v>4</v>
      </c>
      <c r="DS169" s="1">
        <v>3</v>
      </c>
      <c r="DT169" s="1">
        <v>3</v>
      </c>
      <c r="DU169" s="1">
        <v>3</v>
      </c>
      <c r="DV169" s="1">
        <v>2</v>
      </c>
      <c r="DW169" s="1">
        <v>4</v>
      </c>
      <c r="DX169" s="1">
        <v>3</v>
      </c>
      <c r="DY169" s="1">
        <v>2</v>
      </c>
      <c r="DZ169" s="1">
        <v>2</v>
      </c>
      <c r="EA169" s="1">
        <v>4</v>
      </c>
      <c r="EB169" s="1">
        <v>4</v>
      </c>
      <c r="EC169" s="1">
        <v>4</v>
      </c>
      <c r="ED169" s="1">
        <v>4</v>
      </c>
      <c r="EE169" s="1">
        <v>2</v>
      </c>
      <c r="EF169" s="1">
        <v>2</v>
      </c>
      <c r="EG169" s="1">
        <v>4</v>
      </c>
      <c r="EH169" s="1">
        <v>2</v>
      </c>
      <c r="EI169" s="1">
        <v>3</v>
      </c>
      <c r="EJ169" s="1">
        <v>3</v>
      </c>
      <c r="EK169" s="1">
        <v>3</v>
      </c>
      <c r="EL169" s="1">
        <v>4</v>
      </c>
      <c r="EM169" s="1">
        <v>3</v>
      </c>
      <c r="EN169" s="1">
        <v>5</v>
      </c>
      <c r="EO169" s="1">
        <v>3</v>
      </c>
      <c r="EP169" s="1">
        <v>4</v>
      </c>
      <c r="EQ169" s="1">
        <v>4</v>
      </c>
      <c r="ER169" s="1">
        <v>2</v>
      </c>
      <c r="ES169" s="1">
        <v>5</v>
      </c>
      <c r="ET169" s="1">
        <v>2</v>
      </c>
      <c r="EU169" s="1">
        <v>3</v>
      </c>
      <c r="EV169" s="1">
        <v>3</v>
      </c>
      <c r="EW169" s="1">
        <v>3</v>
      </c>
      <c r="EX169" s="1">
        <v>3</v>
      </c>
      <c r="EY169" s="1">
        <v>4</v>
      </c>
      <c r="EZ169" s="1">
        <v>4</v>
      </c>
      <c r="FA169" s="1">
        <v>3</v>
      </c>
      <c r="FB169" s="1">
        <v>3</v>
      </c>
      <c r="FC169" s="1">
        <v>2</v>
      </c>
    </row>
    <row r="170" spans="4:159" ht="12.75" x14ac:dyDescent="0.2">
      <c r="R170" s="1"/>
      <c r="T170" s="1">
        <v>2</v>
      </c>
      <c r="U170" s="1">
        <v>3</v>
      </c>
      <c r="V170" s="1">
        <v>3</v>
      </c>
      <c r="W170" s="1">
        <v>3</v>
      </c>
      <c r="X170" s="1">
        <v>4</v>
      </c>
      <c r="Y170" s="1">
        <v>4</v>
      </c>
      <c r="Z170" s="1">
        <v>2</v>
      </c>
      <c r="AA170" s="1">
        <v>4</v>
      </c>
      <c r="AB170" s="1">
        <v>4</v>
      </c>
      <c r="AC170" s="1">
        <v>2</v>
      </c>
      <c r="AD170" s="1">
        <v>4</v>
      </c>
      <c r="AE170" s="1">
        <v>4</v>
      </c>
      <c r="AF170" s="1">
        <v>2</v>
      </c>
      <c r="AG170" s="1">
        <v>3</v>
      </c>
      <c r="AH170" s="1">
        <v>5</v>
      </c>
      <c r="AI170" s="1">
        <v>4</v>
      </c>
      <c r="AJ170" s="1">
        <v>5</v>
      </c>
      <c r="AK170" s="1">
        <v>3</v>
      </c>
      <c r="AL170" s="1">
        <v>2</v>
      </c>
      <c r="AM170" s="1">
        <v>4</v>
      </c>
      <c r="AN170" s="1">
        <v>3</v>
      </c>
      <c r="AO170" s="1">
        <v>4</v>
      </c>
      <c r="AP170" s="1">
        <v>4</v>
      </c>
      <c r="AQ170" s="1">
        <v>4</v>
      </c>
      <c r="AR170" s="1">
        <v>5</v>
      </c>
      <c r="AS170" s="1">
        <v>4</v>
      </c>
      <c r="AT170" s="1">
        <v>4</v>
      </c>
      <c r="AU170" s="1">
        <v>4</v>
      </c>
      <c r="AV170" s="1">
        <v>5</v>
      </c>
      <c r="AW170" s="1">
        <v>3</v>
      </c>
      <c r="AX170" s="1">
        <v>5</v>
      </c>
      <c r="AY170" s="1">
        <v>4</v>
      </c>
      <c r="AZ170" s="1">
        <v>4</v>
      </c>
      <c r="BA170" s="1">
        <v>3</v>
      </c>
      <c r="BB170" s="1">
        <v>2</v>
      </c>
      <c r="BC170" s="1">
        <v>2</v>
      </c>
      <c r="BD170" s="1">
        <v>3</v>
      </c>
      <c r="BE170" s="1">
        <v>4</v>
      </c>
      <c r="BF170" s="1">
        <v>3</v>
      </c>
      <c r="BG170" s="1">
        <v>3</v>
      </c>
      <c r="BH170" s="1">
        <v>4</v>
      </c>
      <c r="BI170" s="1">
        <v>4</v>
      </c>
      <c r="BJ170" s="1">
        <v>4</v>
      </c>
      <c r="BK170" s="1">
        <v>5</v>
      </c>
      <c r="BL170" s="1">
        <v>3</v>
      </c>
      <c r="BM170" s="1">
        <v>3</v>
      </c>
      <c r="BN170" s="1">
        <v>4</v>
      </c>
      <c r="BO170" s="1">
        <v>4</v>
      </c>
      <c r="BP170" s="1">
        <v>4</v>
      </c>
      <c r="BQ170" s="1">
        <v>4</v>
      </c>
      <c r="BR170" s="1">
        <v>4</v>
      </c>
      <c r="BS170" s="1">
        <v>5</v>
      </c>
      <c r="BT170" s="1">
        <v>3</v>
      </c>
      <c r="BU170" s="1">
        <v>3</v>
      </c>
      <c r="BV170" s="1">
        <v>3</v>
      </c>
      <c r="BW170" s="1">
        <v>1</v>
      </c>
      <c r="BX170" s="1">
        <v>5</v>
      </c>
      <c r="BY170" s="1">
        <v>4</v>
      </c>
      <c r="BZ170" s="1">
        <v>3</v>
      </c>
      <c r="CA170" s="1">
        <v>4</v>
      </c>
      <c r="CB170" s="1">
        <v>4</v>
      </c>
      <c r="CC170" s="1">
        <v>3</v>
      </c>
      <c r="CD170" s="1">
        <v>5</v>
      </c>
      <c r="CE170" s="1">
        <v>3</v>
      </c>
      <c r="CF170" s="1">
        <v>3</v>
      </c>
      <c r="CG170" s="1">
        <v>2</v>
      </c>
      <c r="CH170" s="1">
        <v>3</v>
      </c>
      <c r="CI170" s="1">
        <v>4</v>
      </c>
      <c r="CJ170" s="1">
        <v>5</v>
      </c>
      <c r="CK170" s="1">
        <v>3</v>
      </c>
      <c r="CL170" s="1">
        <v>4</v>
      </c>
      <c r="CM170" s="1">
        <v>2</v>
      </c>
      <c r="CN170" s="1">
        <v>3</v>
      </c>
      <c r="CO170" s="1">
        <v>3</v>
      </c>
      <c r="CP170" s="1">
        <v>5</v>
      </c>
      <c r="CQ170" s="1">
        <v>4</v>
      </c>
      <c r="CR170" s="1">
        <v>3</v>
      </c>
      <c r="CS170" s="1">
        <v>4</v>
      </c>
      <c r="CT170" s="1">
        <v>3</v>
      </c>
      <c r="CU170" s="1">
        <v>3</v>
      </c>
      <c r="CV170" s="1">
        <v>3</v>
      </c>
      <c r="CW170" s="1">
        <v>5</v>
      </c>
      <c r="CX170" s="1">
        <v>4</v>
      </c>
      <c r="CY170" s="1">
        <v>4</v>
      </c>
      <c r="CZ170" s="1">
        <v>3</v>
      </c>
      <c r="DA170" s="1">
        <v>4</v>
      </c>
      <c r="DB170" s="1">
        <v>5</v>
      </c>
      <c r="DC170" s="1">
        <v>4</v>
      </c>
      <c r="DD170" s="1">
        <v>3</v>
      </c>
      <c r="DE170" s="1">
        <v>3</v>
      </c>
      <c r="DF170" s="1">
        <v>4</v>
      </c>
      <c r="DG170" s="1">
        <v>4</v>
      </c>
      <c r="DH170" s="1">
        <v>5</v>
      </c>
      <c r="DI170" s="1">
        <v>2</v>
      </c>
      <c r="DJ170" s="1">
        <v>3</v>
      </c>
      <c r="DK170" s="1">
        <v>4</v>
      </c>
      <c r="DL170" s="1">
        <v>4</v>
      </c>
      <c r="DM170" s="1">
        <v>4</v>
      </c>
      <c r="DN170" s="1">
        <v>4</v>
      </c>
      <c r="DO170" s="1">
        <v>5</v>
      </c>
      <c r="DP170" s="1">
        <v>4</v>
      </c>
      <c r="DQ170" s="1">
        <v>3</v>
      </c>
      <c r="DR170" s="1">
        <v>5</v>
      </c>
      <c r="DS170" s="1">
        <v>5</v>
      </c>
      <c r="DT170" s="1">
        <v>2</v>
      </c>
      <c r="DU170" s="1">
        <v>4</v>
      </c>
      <c r="DV170" s="1">
        <v>4</v>
      </c>
      <c r="DW170" s="1">
        <v>4</v>
      </c>
      <c r="DX170" s="1">
        <v>3</v>
      </c>
      <c r="DY170" s="1">
        <v>3</v>
      </c>
      <c r="DZ170" s="1">
        <v>3</v>
      </c>
      <c r="EA170" s="1">
        <v>3</v>
      </c>
      <c r="EB170" s="1">
        <v>3</v>
      </c>
      <c r="EC170" s="1">
        <v>4</v>
      </c>
      <c r="ED170" s="1">
        <v>4</v>
      </c>
      <c r="EE170" s="1">
        <v>2</v>
      </c>
      <c r="EF170" s="1">
        <v>3</v>
      </c>
      <c r="EG170" s="1">
        <v>4</v>
      </c>
      <c r="EH170" s="1">
        <v>4</v>
      </c>
      <c r="EI170" s="1">
        <v>4</v>
      </c>
      <c r="EJ170" s="1">
        <v>4</v>
      </c>
      <c r="EK170" s="1">
        <v>2</v>
      </c>
      <c r="EL170" s="1">
        <v>3</v>
      </c>
      <c r="EM170" s="1">
        <v>4</v>
      </c>
      <c r="EN170" s="1">
        <v>4</v>
      </c>
      <c r="EO170" s="1">
        <v>5</v>
      </c>
      <c r="EP170" s="1">
        <v>3</v>
      </c>
      <c r="EQ170" s="1">
        <v>4</v>
      </c>
      <c r="ER170" s="1">
        <v>3</v>
      </c>
      <c r="ES170" s="1">
        <v>4</v>
      </c>
      <c r="ET170" s="1">
        <v>4</v>
      </c>
      <c r="EU170" s="1">
        <v>3</v>
      </c>
      <c r="EV170" s="1">
        <v>3</v>
      </c>
      <c r="EW170" s="1">
        <v>3</v>
      </c>
      <c r="EX170" s="1">
        <v>3</v>
      </c>
      <c r="EY170" s="1">
        <v>5</v>
      </c>
      <c r="EZ170" s="1">
        <v>3</v>
      </c>
      <c r="FA170" s="1">
        <v>3</v>
      </c>
      <c r="FB170" s="1">
        <v>4</v>
      </c>
      <c r="FC170" s="1">
        <v>3</v>
      </c>
    </row>
    <row r="171" spans="4:159" ht="12.75" x14ac:dyDescent="0.2">
      <c r="R171" s="1"/>
      <c r="T171" s="1">
        <v>3</v>
      </c>
      <c r="U171" s="1">
        <v>3</v>
      </c>
      <c r="V171" s="1">
        <v>3</v>
      </c>
      <c r="W171" s="1">
        <v>5</v>
      </c>
      <c r="X171" s="1">
        <v>3</v>
      </c>
      <c r="Y171" s="1">
        <v>5</v>
      </c>
      <c r="Z171" s="1">
        <v>4</v>
      </c>
      <c r="AA171" s="1">
        <v>5</v>
      </c>
      <c r="AB171" s="1">
        <v>5</v>
      </c>
      <c r="AC171" s="1">
        <v>3</v>
      </c>
      <c r="AD171" s="1">
        <v>3</v>
      </c>
      <c r="AE171" s="1">
        <v>4</v>
      </c>
      <c r="AF171" s="1">
        <v>3</v>
      </c>
      <c r="AG171" s="1">
        <v>4</v>
      </c>
      <c r="AH171" s="1">
        <v>4</v>
      </c>
      <c r="AI171" s="1">
        <v>5</v>
      </c>
      <c r="AJ171" s="1">
        <v>4</v>
      </c>
      <c r="AK171" s="1">
        <v>4</v>
      </c>
      <c r="AL171" s="1">
        <v>4</v>
      </c>
      <c r="AM171" s="1">
        <v>5</v>
      </c>
      <c r="AN171" s="1">
        <v>4</v>
      </c>
      <c r="AO171" s="1">
        <v>5</v>
      </c>
      <c r="AP171" s="1">
        <v>5</v>
      </c>
      <c r="AQ171" s="1">
        <v>5</v>
      </c>
      <c r="AR171" s="1">
        <v>5</v>
      </c>
      <c r="AS171" s="1">
        <v>5</v>
      </c>
      <c r="AT171" s="1">
        <v>4</v>
      </c>
      <c r="AU171" s="1">
        <v>3</v>
      </c>
      <c r="AV171" s="1">
        <v>4</v>
      </c>
      <c r="AW171" s="1">
        <v>3</v>
      </c>
      <c r="AX171" s="1">
        <v>4</v>
      </c>
      <c r="AY171" s="1">
        <v>5</v>
      </c>
      <c r="AZ171" s="1">
        <v>5</v>
      </c>
      <c r="BA171" s="1">
        <v>4</v>
      </c>
      <c r="BB171" s="1">
        <v>3</v>
      </c>
      <c r="BC171" s="1">
        <v>3</v>
      </c>
      <c r="BD171" s="1">
        <v>3</v>
      </c>
      <c r="BE171" s="1">
        <v>4</v>
      </c>
      <c r="BF171" s="1">
        <v>5</v>
      </c>
      <c r="BG171" s="1">
        <v>4</v>
      </c>
      <c r="BH171" s="1">
        <v>3</v>
      </c>
      <c r="BI171" s="1">
        <v>5</v>
      </c>
      <c r="BJ171" s="1">
        <v>3</v>
      </c>
      <c r="BK171" s="1">
        <v>4</v>
      </c>
      <c r="BL171" s="1">
        <v>4</v>
      </c>
      <c r="BM171" s="1">
        <v>3</v>
      </c>
      <c r="BN171" s="1">
        <v>5</v>
      </c>
      <c r="BO171" s="1">
        <v>4</v>
      </c>
      <c r="BP171" s="1">
        <v>4</v>
      </c>
      <c r="BQ171" s="1">
        <v>4</v>
      </c>
      <c r="BR171" s="1">
        <v>5</v>
      </c>
      <c r="BS171" s="1">
        <v>5</v>
      </c>
      <c r="BT171" s="1">
        <v>3</v>
      </c>
      <c r="BU171" s="1">
        <v>4</v>
      </c>
      <c r="BV171" s="1">
        <v>4</v>
      </c>
      <c r="BW171" s="1">
        <v>2</v>
      </c>
      <c r="BX171" s="1">
        <v>5</v>
      </c>
      <c r="BY171" s="1">
        <v>4</v>
      </c>
      <c r="BZ171" s="1">
        <v>5</v>
      </c>
      <c r="CA171" s="1">
        <v>5</v>
      </c>
      <c r="CB171" s="1">
        <v>4</v>
      </c>
      <c r="CC171" s="1">
        <v>4</v>
      </c>
      <c r="CD171" s="1">
        <v>5</v>
      </c>
      <c r="CE171" s="1">
        <v>4</v>
      </c>
      <c r="CF171" s="1">
        <v>4</v>
      </c>
      <c r="CG171" s="1">
        <v>3</v>
      </c>
      <c r="CH171" s="1">
        <v>4</v>
      </c>
      <c r="CI171" s="1">
        <v>4</v>
      </c>
      <c r="CJ171" s="1">
        <v>4</v>
      </c>
      <c r="CK171" s="1">
        <v>4</v>
      </c>
      <c r="CL171" s="1">
        <v>4</v>
      </c>
      <c r="CM171" s="1">
        <v>3</v>
      </c>
      <c r="CN171" s="1">
        <v>4</v>
      </c>
      <c r="CO171" s="1">
        <v>4</v>
      </c>
      <c r="CP171" s="1">
        <v>5</v>
      </c>
      <c r="CQ171" s="1">
        <v>5</v>
      </c>
      <c r="CR171" s="1">
        <v>5</v>
      </c>
      <c r="CS171" s="1">
        <v>3</v>
      </c>
      <c r="CT171" s="1">
        <v>3</v>
      </c>
      <c r="CU171" s="1">
        <v>4</v>
      </c>
      <c r="CV171" s="1">
        <v>5</v>
      </c>
      <c r="CW171" s="1">
        <v>5</v>
      </c>
      <c r="CX171" s="1">
        <v>4</v>
      </c>
      <c r="CY171" s="1">
        <v>5</v>
      </c>
      <c r="CZ171" s="1">
        <v>4</v>
      </c>
      <c r="DA171" s="1">
        <v>5</v>
      </c>
      <c r="DB171" s="1">
        <v>5</v>
      </c>
      <c r="DC171" s="1">
        <v>4</v>
      </c>
      <c r="DD171" s="1">
        <v>4</v>
      </c>
      <c r="DE171" s="1">
        <v>4</v>
      </c>
      <c r="DF171" s="1">
        <v>4</v>
      </c>
      <c r="DG171" s="1">
        <v>4</v>
      </c>
      <c r="DH171" s="1">
        <v>5</v>
      </c>
      <c r="DI171" s="1">
        <v>3</v>
      </c>
      <c r="DJ171" s="1">
        <v>3</v>
      </c>
      <c r="DK171" s="1">
        <v>5</v>
      </c>
      <c r="DL171" s="1">
        <v>3</v>
      </c>
      <c r="DM171" s="1">
        <v>4</v>
      </c>
      <c r="DN171" s="1">
        <v>5</v>
      </c>
      <c r="DO171" s="1">
        <v>4</v>
      </c>
      <c r="DP171" s="1">
        <v>4</v>
      </c>
      <c r="DQ171" s="1">
        <v>3</v>
      </c>
      <c r="DR171" s="1">
        <v>5</v>
      </c>
      <c r="DS171" s="1">
        <v>5</v>
      </c>
      <c r="DT171" s="1">
        <v>3</v>
      </c>
      <c r="DU171" s="1">
        <v>5</v>
      </c>
      <c r="DV171" s="1">
        <v>3</v>
      </c>
      <c r="DW171" s="1">
        <v>5</v>
      </c>
      <c r="DX171" s="1">
        <v>4</v>
      </c>
      <c r="DY171" s="1">
        <v>3</v>
      </c>
      <c r="DZ171" s="1">
        <v>3</v>
      </c>
      <c r="EA171" s="1">
        <v>5</v>
      </c>
      <c r="EB171" s="1">
        <v>3</v>
      </c>
      <c r="EC171" s="1">
        <v>4</v>
      </c>
      <c r="ED171" s="1">
        <v>5</v>
      </c>
      <c r="EE171" s="1">
        <v>3</v>
      </c>
      <c r="EF171" s="1">
        <v>4</v>
      </c>
      <c r="EG171" s="1">
        <v>5</v>
      </c>
      <c r="EH171" s="1">
        <v>3</v>
      </c>
      <c r="EI171" s="1">
        <v>4</v>
      </c>
      <c r="EJ171" s="1">
        <v>4</v>
      </c>
      <c r="EK171" s="1">
        <v>3</v>
      </c>
      <c r="EL171" s="1">
        <v>4</v>
      </c>
      <c r="EM171" s="1">
        <v>4</v>
      </c>
      <c r="EN171" s="1">
        <v>5</v>
      </c>
      <c r="EO171" s="1">
        <v>5</v>
      </c>
      <c r="EP171" s="1">
        <v>4</v>
      </c>
      <c r="EQ171" s="1">
        <v>4</v>
      </c>
      <c r="ER171" s="1">
        <v>3</v>
      </c>
      <c r="ES171" s="1">
        <v>4</v>
      </c>
      <c r="ET171" s="1">
        <v>4</v>
      </c>
      <c r="EU171" s="1">
        <v>4</v>
      </c>
      <c r="EV171" s="1">
        <v>4</v>
      </c>
      <c r="EW171" s="1">
        <v>4</v>
      </c>
      <c r="EX171" s="1">
        <v>4</v>
      </c>
      <c r="EY171" s="1">
        <v>5</v>
      </c>
      <c r="EZ171" s="1">
        <v>3</v>
      </c>
      <c r="FA171" s="1">
        <v>4</v>
      </c>
      <c r="FB171" s="1">
        <v>5</v>
      </c>
      <c r="FC171" s="1">
        <v>4</v>
      </c>
    </row>
    <row r="172" spans="4:159" ht="12.75" x14ac:dyDescent="0.2">
      <c r="R172" s="1"/>
      <c r="AC172" s="1"/>
      <c r="AM172" s="1"/>
    </row>
    <row r="173" spans="4:159" ht="12.75" x14ac:dyDescent="0.2">
      <c r="R173" s="1"/>
      <c r="AC173" s="1"/>
      <c r="AM173" s="1"/>
    </row>
    <row r="174" spans="4:159" ht="12.75" x14ac:dyDescent="0.2">
      <c r="R174" s="1"/>
      <c r="AC174" s="1"/>
      <c r="AM174" s="1"/>
    </row>
    <row r="175" spans="4:159" ht="12.75" x14ac:dyDescent="0.2">
      <c r="R175" s="1"/>
      <c r="AC175" s="1"/>
      <c r="AM175" s="1"/>
    </row>
    <row r="176" spans="4:159" ht="12.75" x14ac:dyDescent="0.2">
      <c r="R176" s="1"/>
      <c r="AC176" s="1"/>
      <c r="AM176" s="1"/>
    </row>
    <row r="177" spans="18:39" ht="12.75" x14ac:dyDescent="0.2">
      <c r="R177" s="1"/>
      <c r="AC177" s="1"/>
      <c r="AM177" s="1"/>
    </row>
    <row r="178" spans="18:39" ht="12.75" x14ac:dyDescent="0.2">
      <c r="R178" s="1"/>
      <c r="AC178" s="1"/>
      <c r="AM178" s="1"/>
    </row>
    <row r="179" spans="18:39" ht="12.75" x14ac:dyDescent="0.2">
      <c r="R179" s="1"/>
      <c r="AC179" s="1"/>
      <c r="AM179" s="1"/>
    </row>
    <row r="180" spans="18:39" ht="12.75" x14ac:dyDescent="0.2">
      <c r="R180" s="1"/>
      <c r="AC180" s="1"/>
      <c r="AM180" s="1"/>
    </row>
    <row r="181" spans="18:39" ht="12.75" x14ac:dyDescent="0.2">
      <c r="R181" s="1"/>
      <c r="AC181" s="1"/>
      <c r="AM181" s="1"/>
    </row>
    <row r="182" spans="18:39" ht="12.75" x14ac:dyDescent="0.2">
      <c r="R182" s="1"/>
      <c r="AC182" s="1"/>
      <c r="AM182" s="1"/>
    </row>
    <row r="183" spans="18:39" ht="12.75" x14ac:dyDescent="0.2">
      <c r="R183" s="1"/>
      <c r="AC183" s="1"/>
      <c r="AM183" s="1"/>
    </row>
    <row r="184" spans="18:39" ht="12.75" x14ac:dyDescent="0.2">
      <c r="R184" s="1"/>
      <c r="AC184" s="1"/>
      <c r="AM184" s="1"/>
    </row>
    <row r="185" spans="18:39" ht="12.75" x14ac:dyDescent="0.2">
      <c r="R185" s="1"/>
      <c r="AC185" s="1"/>
      <c r="AM185" s="1"/>
    </row>
    <row r="186" spans="18:39" ht="12.75" x14ac:dyDescent="0.2">
      <c r="R186" s="1"/>
      <c r="AC186" s="1"/>
      <c r="AM186" s="1"/>
    </row>
    <row r="187" spans="18:39" ht="12.75" x14ac:dyDescent="0.2">
      <c r="R187" s="1"/>
      <c r="AC187" s="1"/>
      <c r="AM187" s="1"/>
    </row>
    <row r="188" spans="18:39" ht="12.75" x14ac:dyDescent="0.2">
      <c r="R188" s="1"/>
      <c r="AC188" s="1"/>
      <c r="AM188" s="1"/>
    </row>
    <row r="189" spans="18:39" ht="12.75" x14ac:dyDescent="0.2">
      <c r="R189" s="1"/>
      <c r="AC189" s="1"/>
      <c r="AM189" s="1"/>
    </row>
    <row r="190" spans="18:39" ht="12.75" x14ac:dyDescent="0.2">
      <c r="R190" s="1"/>
      <c r="AC190" s="1"/>
      <c r="AM190" s="1"/>
    </row>
    <row r="191" spans="18:39" ht="12.75" x14ac:dyDescent="0.2">
      <c r="R191" s="1"/>
      <c r="AC191" s="1"/>
      <c r="AM191" s="1"/>
    </row>
    <row r="192" spans="18:39" ht="12.75" x14ac:dyDescent="0.2">
      <c r="R192" s="1"/>
      <c r="AC192" s="1"/>
      <c r="AM192" s="1"/>
    </row>
    <row r="193" spans="18:39" ht="12.75" x14ac:dyDescent="0.2">
      <c r="R193" s="1"/>
      <c r="AC193" s="1"/>
      <c r="AM193" s="1"/>
    </row>
    <row r="194" spans="18:39" ht="12.75" x14ac:dyDescent="0.2">
      <c r="R194" s="1"/>
      <c r="AC194" s="1"/>
      <c r="AM194" s="1"/>
    </row>
    <row r="195" spans="18:39" ht="12.75" x14ac:dyDescent="0.2">
      <c r="R195" s="1"/>
      <c r="AC195" s="1"/>
      <c r="AM195" s="1"/>
    </row>
    <row r="196" spans="18:39" ht="12.75" x14ac:dyDescent="0.2">
      <c r="R196" s="1"/>
      <c r="AC196" s="1"/>
      <c r="AM196" s="1"/>
    </row>
    <row r="197" spans="18:39" ht="12.75" x14ac:dyDescent="0.2">
      <c r="R197" s="1"/>
      <c r="AC197" s="1"/>
      <c r="AM197" s="1"/>
    </row>
    <row r="198" spans="18:39" ht="12.75" x14ac:dyDescent="0.2">
      <c r="R198" s="1"/>
      <c r="AC198" s="1"/>
      <c r="AM198" s="1"/>
    </row>
    <row r="199" spans="18:39" ht="12.75" x14ac:dyDescent="0.2">
      <c r="R199" s="1"/>
      <c r="AC199" s="1"/>
      <c r="AM199" s="1"/>
    </row>
    <row r="200" spans="18:39" ht="12.75" x14ac:dyDescent="0.2">
      <c r="R200" s="1"/>
      <c r="AC200" s="1"/>
      <c r="AM200" s="1"/>
    </row>
    <row r="201" spans="18:39" ht="12.75" x14ac:dyDescent="0.2">
      <c r="R201" s="1"/>
      <c r="AC201" s="1"/>
      <c r="AM201" s="1"/>
    </row>
    <row r="202" spans="18:39" ht="12.75" x14ac:dyDescent="0.2">
      <c r="R202" s="1"/>
      <c r="AC202" s="1"/>
      <c r="AM202" s="1"/>
    </row>
    <row r="203" spans="18:39" ht="12.75" x14ac:dyDescent="0.2">
      <c r="R203" s="1"/>
      <c r="AC203" s="1"/>
      <c r="AM203" s="1"/>
    </row>
    <row r="204" spans="18:39" ht="12.75" x14ac:dyDescent="0.2">
      <c r="R204" s="1"/>
      <c r="AC204" s="1"/>
      <c r="AM204" s="1"/>
    </row>
    <row r="205" spans="18:39" ht="12.75" x14ac:dyDescent="0.2">
      <c r="R205" s="1"/>
      <c r="AC205" s="1"/>
      <c r="AM205" s="1"/>
    </row>
    <row r="206" spans="18:39" ht="12.75" x14ac:dyDescent="0.2">
      <c r="R206" s="1"/>
      <c r="AC206" s="1"/>
      <c r="AM206" s="1"/>
    </row>
    <row r="207" spans="18:39" ht="12.75" x14ac:dyDescent="0.2">
      <c r="R207" s="1"/>
      <c r="AC207" s="1"/>
      <c r="AM207" s="1"/>
    </row>
    <row r="208" spans="18:39" ht="12.75" x14ac:dyDescent="0.2">
      <c r="R208" s="1"/>
      <c r="AC208" s="1"/>
      <c r="AM208" s="1"/>
    </row>
    <row r="209" spans="18:39" ht="12.75" x14ac:dyDescent="0.2">
      <c r="R209" s="1"/>
      <c r="AC209" s="1"/>
      <c r="AM209" s="1"/>
    </row>
    <row r="210" spans="18:39" ht="12.75" x14ac:dyDescent="0.2">
      <c r="R210" s="1"/>
      <c r="AC210" s="1"/>
      <c r="AM210" s="1"/>
    </row>
    <row r="211" spans="18:39" ht="12.75" x14ac:dyDescent="0.2">
      <c r="R211" s="1"/>
      <c r="AC211" s="1"/>
      <c r="AM211" s="1"/>
    </row>
    <row r="212" spans="18:39" ht="12.75" x14ac:dyDescent="0.2">
      <c r="R212" s="1"/>
      <c r="AC212" s="1"/>
      <c r="AM212" s="1"/>
    </row>
    <row r="213" spans="18:39" ht="12.75" x14ac:dyDescent="0.2">
      <c r="R213" s="1"/>
      <c r="AC213" s="1"/>
      <c r="AM213" s="1"/>
    </row>
    <row r="214" spans="18:39" ht="12.75" x14ac:dyDescent="0.2">
      <c r="R214" s="1"/>
      <c r="AC214" s="1"/>
      <c r="AM214" s="1"/>
    </row>
    <row r="215" spans="18:39" ht="12.75" x14ac:dyDescent="0.2">
      <c r="R215" s="1"/>
      <c r="AC215" s="1"/>
      <c r="AM215" s="1"/>
    </row>
    <row r="216" spans="18:39" ht="12.75" x14ac:dyDescent="0.2">
      <c r="R216" s="1"/>
      <c r="AC216" s="1"/>
      <c r="AM216" s="1"/>
    </row>
    <row r="217" spans="18:39" ht="12.75" x14ac:dyDescent="0.2">
      <c r="R217" s="1"/>
      <c r="AC217" s="1"/>
      <c r="AM217" s="1"/>
    </row>
    <row r="218" spans="18:39" ht="12.75" x14ac:dyDescent="0.2">
      <c r="R218" s="1"/>
      <c r="AC218" s="1"/>
      <c r="AM218" s="1"/>
    </row>
    <row r="219" spans="18:39" ht="12.75" x14ac:dyDescent="0.2">
      <c r="R219" s="1"/>
      <c r="AC219" s="1"/>
      <c r="AM219" s="1"/>
    </row>
    <row r="220" spans="18:39" ht="12.75" x14ac:dyDescent="0.2">
      <c r="R220" s="1"/>
      <c r="AC220" s="1"/>
      <c r="AM220" s="1"/>
    </row>
    <row r="221" spans="18:39" ht="12.75" x14ac:dyDescent="0.2">
      <c r="R221" s="1"/>
      <c r="AC221" s="1"/>
      <c r="AM221" s="1"/>
    </row>
    <row r="222" spans="18:39" ht="12.75" x14ac:dyDescent="0.2">
      <c r="R222" s="1"/>
      <c r="AC222" s="1"/>
      <c r="AM222" s="1"/>
    </row>
    <row r="223" spans="18:39" ht="12.75" x14ac:dyDescent="0.2">
      <c r="R223" s="1"/>
      <c r="AC223" s="1"/>
      <c r="AM223" s="1"/>
    </row>
    <row r="224" spans="18:39" ht="12.75" x14ac:dyDescent="0.2">
      <c r="R224" s="1"/>
      <c r="AC224" s="1"/>
      <c r="AM224" s="1"/>
    </row>
    <row r="225" spans="18:39" ht="12.75" x14ac:dyDescent="0.2">
      <c r="R225" s="1"/>
      <c r="AC225" s="1"/>
      <c r="AM225" s="1"/>
    </row>
    <row r="226" spans="18:39" ht="12.75" x14ac:dyDescent="0.2">
      <c r="R226" s="1"/>
      <c r="AC226" s="1"/>
      <c r="AM226" s="1"/>
    </row>
    <row r="227" spans="18:39" ht="12.75" x14ac:dyDescent="0.2">
      <c r="R227" s="1"/>
      <c r="AC227" s="1"/>
      <c r="AM227" s="1"/>
    </row>
    <row r="228" spans="18:39" ht="12.75" x14ac:dyDescent="0.2">
      <c r="R228" s="1"/>
      <c r="AC228" s="1"/>
      <c r="AM228" s="1"/>
    </row>
    <row r="229" spans="18:39" ht="12.75" x14ac:dyDescent="0.2">
      <c r="R229" s="1"/>
      <c r="AC229" s="1"/>
      <c r="AM229" s="1"/>
    </row>
    <row r="230" spans="18:39" ht="12.75" x14ac:dyDescent="0.2">
      <c r="R230" s="1"/>
      <c r="AC230" s="1"/>
      <c r="AM230" s="1"/>
    </row>
    <row r="231" spans="18:39" ht="12.75" x14ac:dyDescent="0.2">
      <c r="R231" s="1"/>
      <c r="AC231" s="1"/>
      <c r="AM231" s="1"/>
    </row>
    <row r="232" spans="18:39" ht="12.75" x14ac:dyDescent="0.2">
      <c r="R232" s="1"/>
      <c r="AC232" s="1"/>
      <c r="AM232" s="1"/>
    </row>
    <row r="233" spans="18:39" ht="12.75" x14ac:dyDescent="0.2">
      <c r="R233" s="1"/>
      <c r="AC233" s="1"/>
      <c r="AM233" s="1"/>
    </row>
    <row r="234" spans="18:39" ht="12.75" x14ac:dyDescent="0.2">
      <c r="R234" s="1"/>
      <c r="AC234" s="1"/>
      <c r="AM234" s="1"/>
    </row>
    <row r="235" spans="18:39" ht="12.75" x14ac:dyDescent="0.2">
      <c r="R235" s="1"/>
      <c r="AC235" s="1"/>
      <c r="AM235" s="1"/>
    </row>
    <row r="236" spans="18:39" ht="12.75" x14ac:dyDescent="0.2">
      <c r="R236" s="1"/>
      <c r="AC236" s="1"/>
      <c r="AM236" s="1"/>
    </row>
    <row r="237" spans="18:39" ht="12.75" x14ac:dyDescent="0.2">
      <c r="R237" s="1"/>
      <c r="AC237" s="1"/>
      <c r="AM237" s="1"/>
    </row>
    <row r="238" spans="18:39" ht="12.75" x14ac:dyDescent="0.2">
      <c r="R238" s="1"/>
      <c r="AC238" s="1"/>
      <c r="AM238" s="1"/>
    </row>
    <row r="239" spans="18:39" ht="12.75" x14ac:dyDescent="0.2">
      <c r="R239" s="1"/>
      <c r="AC239" s="1"/>
      <c r="AM239" s="1"/>
    </row>
    <row r="240" spans="18:39" ht="12.75" x14ac:dyDescent="0.2">
      <c r="R240" s="1"/>
      <c r="AC240" s="1"/>
      <c r="AM240" s="1"/>
    </row>
    <row r="241" spans="18:39" ht="12.75" x14ac:dyDescent="0.2">
      <c r="R241" s="1"/>
      <c r="AC241" s="1"/>
      <c r="AM241" s="1"/>
    </row>
    <row r="242" spans="18:39" ht="12.75" x14ac:dyDescent="0.2">
      <c r="R242" s="1"/>
      <c r="AC242" s="1"/>
      <c r="AM242" s="1"/>
    </row>
    <row r="243" spans="18:39" ht="12.75" x14ac:dyDescent="0.2">
      <c r="R243" s="1"/>
      <c r="AC243" s="1"/>
      <c r="AM243" s="1"/>
    </row>
    <row r="244" spans="18:39" ht="12.75" x14ac:dyDescent="0.2">
      <c r="R244" s="1"/>
      <c r="AC244" s="1"/>
      <c r="AM244" s="1"/>
    </row>
    <row r="245" spans="18:39" ht="12.75" x14ac:dyDescent="0.2">
      <c r="R245" s="1"/>
      <c r="AC245" s="1"/>
      <c r="AM245" s="1"/>
    </row>
    <row r="246" spans="18:39" ht="12.75" x14ac:dyDescent="0.2">
      <c r="R246" s="1"/>
      <c r="AC246" s="1"/>
      <c r="AM246" s="1"/>
    </row>
    <row r="247" spans="18:39" ht="12.75" x14ac:dyDescent="0.2">
      <c r="R247" s="1"/>
      <c r="AC247" s="1"/>
      <c r="AM247" s="1"/>
    </row>
    <row r="248" spans="18:39" ht="12.75" x14ac:dyDescent="0.2">
      <c r="R248" s="1"/>
      <c r="AC248" s="1"/>
      <c r="AM248" s="1"/>
    </row>
    <row r="249" spans="18:39" ht="12.75" x14ac:dyDescent="0.2">
      <c r="R249" s="1"/>
      <c r="AC249" s="1"/>
      <c r="AM249" s="1"/>
    </row>
    <row r="250" spans="18:39" ht="12.75" x14ac:dyDescent="0.2">
      <c r="R250" s="1"/>
      <c r="AC250" s="1"/>
      <c r="AM250" s="1"/>
    </row>
    <row r="251" spans="18:39" ht="12.75" x14ac:dyDescent="0.2">
      <c r="R251" s="1"/>
      <c r="AC251" s="1"/>
      <c r="AM251" s="1"/>
    </row>
    <row r="252" spans="18:39" ht="12.75" x14ac:dyDescent="0.2">
      <c r="R252" s="1"/>
      <c r="AC252" s="1"/>
      <c r="AM252" s="1"/>
    </row>
    <row r="253" spans="18:39" ht="12.75" x14ac:dyDescent="0.2">
      <c r="R253" s="1"/>
      <c r="AC253" s="1"/>
      <c r="AM253" s="1"/>
    </row>
    <row r="254" spans="18:39" ht="12.75" x14ac:dyDescent="0.2">
      <c r="R254" s="1"/>
      <c r="AC254" s="1"/>
      <c r="AM254" s="1"/>
    </row>
    <row r="255" spans="18:39" ht="12.75" x14ac:dyDescent="0.2">
      <c r="R255" s="1"/>
      <c r="AC255" s="1"/>
      <c r="AM255" s="1"/>
    </row>
    <row r="256" spans="18:39" ht="12.75" x14ac:dyDescent="0.2">
      <c r="R256" s="1"/>
      <c r="AC256" s="1"/>
      <c r="AM256" s="1"/>
    </row>
    <row r="257" spans="18:39" ht="12.75" x14ac:dyDescent="0.2">
      <c r="R257" s="1"/>
      <c r="AC257" s="1"/>
      <c r="AM257" s="1"/>
    </row>
    <row r="258" spans="18:39" ht="12.75" x14ac:dyDescent="0.2">
      <c r="R258" s="1"/>
      <c r="AC258" s="1"/>
      <c r="AM258" s="1"/>
    </row>
    <row r="259" spans="18:39" ht="12.75" x14ac:dyDescent="0.2">
      <c r="R259" s="1"/>
      <c r="AC259" s="1"/>
      <c r="AM259" s="1"/>
    </row>
    <row r="260" spans="18:39" ht="12.75" x14ac:dyDescent="0.2">
      <c r="R260" s="1"/>
      <c r="AC260" s="1"/>
      <c r="AM260" s="1"/>
    </row>
    <row r="261" spans="18:39" ht="12.75" x14ac:dyDescent="0.2">
      <c r="R261" s="1"/>
      <c r="AC261" s="1"/>
      <c r="AM261" s="1"/>
    </row>
    <row r="262" spans="18:39" ht="12.75" x14ac:dyDescent="0.2">
      <c r="R262" s="1"/>
      <c r="AC262" s="1"/>
      <c r="AM262" s="1"/>
    </row>
    <row r="263" spans="18:39" ht="12.75" x14ac:dyDescent="0.2">
      <c r="R263" s="1"/>
      <c r="AC263" s="1"/>
      <c r="AM263" s="1"/>
    </row>
    <row r="264" spans="18:39" ht="12.75" x14ac:dyDescent="0.2">
      <c r="R264" s="1"/>
      <c r="AC264" s="1"/>
      <c r="AM264" s="1"/>
    </row>
    <row r="265" spans="18:39" ht="12.75" x14ac:dyDescent="0.2">
      <c r="R265" s="1"/>
      <c r="AC265" s="1"/>
      <c r="AM265" s="1"/>
    </row>
    <row r="266" spans="18:39" ht="12.75" x14ac:dyDescent="0.2">
      <c r="R266" s="1"/>
      <c r="AC266" s="1"/>
      <c r="AM266" s="1"/>
    </row>
    <row r="267" spans="18:39" ht="12.75" x14ac:dyDescent="0.2">
      <c r="R267" s="1"/>
      <c r="AC267" s="1"/>
      <c r="AM267" s="1"/>
    </row>
    <row r="268" spans="18:39" ht="12.75" x14ac:dyDescent="0.2">
      <c r="R268" s="1"/>
      <c r="AC268" s="1"/>
      <c r="AM268" s="1"/>
    </row>
    <row r="269" spans="18:39" ht="12.75" x14ac:dyDescent="0.2">
      <c r="R269" s="1"/>
      <c r="AC269" s="1"/>
      <c r="AM269" s="1"/>
    </row>
    <row r="270" spans="18:39" ht="12.75" x14ac:dyDescent="0.2">
      <c r="R270" s="1"/>
      <c r="AC270" s="1"/>
      <c r="AM270" s="1"/>
    </row>
    <row r="271" spans="18:39" ht="12.75" x14ac:dyDescent="0.2">
      <c r="R271" s="1"/>
      <c r="AC271" s="1"/>
      <c r="AM271" s="1"/>
    </row>
    <row r="272" spans="18:39" ht="12.75" x14ac:dyDescent="0.2">
      <c r="R272" s="1"/>
      <c r="AC272" s="1"/>
      <c r="AM272" s="1"/>
    </row>
    <row r="273" spans="18:39" ht="12.75" x14ac:dyDescent="0.2">
      <c r="R273" s="1"/>
      <c r="AC273" s="1"/>
      <c r="AM273" s="1"/>
    </row>
    <row r="274" spans="18:39" ht="12.75" x14ac:dyDescent="0.2">
      <c r="R274" s="1"/>
      <c r="AC274" s="1"/>
      <c r="AM274" s="1"/>
    </row>
    <row r="275" spans="18:39" ht="12.75" x14ac:dyDescent="0.2">
      <c r="R275" s="1"/>
      <c r="AC275" s="1"/>
      <c r="AM275" s="1"/>
    </row>
    <row r="276" spans="18:39" ht="12.75" x14ac:dyDescent="0.2">
      <c r="R276" s="1"/>
      <c r="AC276" s="1"/>
      <c r="AM276" s="1"/>
    </row>
    <row r="277" spans="18:39" ht="12.75" x14ac:dyDescent="0.2">
      <c r="R277" s="1"/>
      <c r="AC277" s="1"/>
      <c r="AM277" s="1"/>
    </row>
    <row r="278" spans="18:39" ht="12.75" x14ac:dyDescent="0.2">
      <c r="R278" s="1"/>
      <c r="AC278" s="1"/>
      <c r="AM278" s="1"/>
    </row>
    <row r="279" spans="18:39" ht="12.75" x14ac:dyDescent="0.2">
      <c r="R279" s="1"/>
      <c r="AC279" s="1"/>
      <c r="AM279" s="1"/>
    </row>
    <row r="280" spans="18:39" ht="12.75" x14ac:dyDescent="0.2">
      <c r="R280" s="1"/>
      <c r="AC280" s="1"/>
      <c r="AM280" s="1"/>
    </row>
    <row r="281" spans="18:39" ht="12.75" x14ac:dyDescent="0.2">
      <c r="R281" s="1"/>
      <c r="AC281" s="1"/>
      <c r="AM281" s="1"/>
    </row>
    <row r="282" spans="18:39" ht="12.75" x14ac:dyDescent="0.2">
      <c r="R282" s="1"/>
      <c r="AC282" s="1"/>
      <c r="AM282" s="1"/>
    </row>
    <row r="283" spans="18:39" ht="12.75" x14ac:dyDescent="0.2">
      <c r="R283" s="1"/>
      <c r="AC283" s="1"/>
      <c r="AM283" s="1"/>
    </row>
    <row r="284" spans="18:39" ht="12.75" x14ac:dyDescent="0.2">
      <c r="R284" s="1"/>
      <c r="AC284" s="1"/>
      <c r="AM284" s="1"/>
    </row>
    <row r="285" spans="18:39" ht="12.75" x14ac:dyDescent="0.2">
      <c r="R285" s="1"/>
      <c r="AC285" s="1"/>
      <c r="AM285" s="1"/>
    </row>
    <row r="286" spans="18:39" ht="12.75" x14ac:dyDescent="0.2">
      <c r="R286" s="1"/>
      <c r="AC286" s="1"/>
      <c r="AM286" s="1"/>
    </row>
    <row r="287" spans="18:39" ht="12.75" x14ac:dyDescent="0.2">
      <c r="R287" s="1"/>
      <c r="AC287" s="1"/>
      <c r="AM287" s="1"/>
    </row>
    <row r="288" spans="18:39" ht="12.75" x14ac:dyDescent="0.2">
      <c r="R288" s="1"/>
      <c r="AC288" s="1"/>
      <c r="AM288" s="1"/>
    </row>
    <row r="289" spans="18:39" ht="12.75" x14ac:dyDescent="0.2">
      <c r="R289" s="1"/>
      <c r="AC289" s="1"/>
      <c r="AM289" s="1"/>
    </row>
    <row r="290" spans="18:39" ht="12.75" x14ac:dyDescent="0.2">
      <c r="R290" s="1"/>
      <c r="AC290" s="1"/>
      <c r="AM290" s="1"/>
    </row>
    <row r="291" spans="18:39" ht="12.75" x14ac:dyDescent="0.2">
      <c r="R291" s="1"/>
      <c r="AC291" s="1"/>
      <c r="AM291" s="1"/>
    </row>
    <row r="292" spans="18:39" ht="12.75" x14ac:dyDescent="0.2">
      <c r="R292" s="1"/>
      <c r="AC292" s="1"/>
      <c r="AM292" s="1"/>
    </row>
    <row r="293" spans="18:39" ht="12.75" x14ac:dyDescent="0.2">
      <c r="R293" s="1"/>
      <c r="AC293" s="1"/>
      <c r="AM293" s="1"/>
    </row>
    <row r="294" spans="18:39" ht="12.75" x14ac:dyDescent="0.2">
      <c r="R294" s="1"/>
      <c r="AC294" s="1"/>
      <c r="AM294" s="1"/>
    </row>
    <row r="295" spans="18:39" ht="12.75" x14ac:dyDescent="0.2">
      <c r="R295" s="1"/>
      <c r="AC295" s="1"/>
      <c r="AM295" s="1"/>
    </row>
    <row r="296" spans="18:39" ht="12.75" x14ac:dyDescent="0.2">
      <c r="R296" s="1"/>
      <c r="AC296" s="1"/>
      <c r="AM296" s="1"/>
    </row>
    <row r="297" spans="18:39" ht="12.75" x14ac:dyDescent="0.2">
      <c r="R297" s="1"/>
      <c r="AC297" s="1"/>
      <c r="AM297" s="1"/>
    </row>
    <row r="298" spans="18:39" ht="12.75" x14ac:dyDescent="0.2">
      <c r="R298" s="1"/>
      <c r="AC298" s="1"/>
      <c r="AM298" s="1"/>
    </row>
    <row r="299" spans="18:39" ht="12.75" x14ac:dyDescent="0.2">
      <c r="R299" s="1"/>
      <c r="AC299" s="1"/>
      <c r="AM299" s="1"/>
    </row>
    <row r="300" spans="18:39" ht="12.75" x14ac:dyDescent="0.2">
      <c r="R300" s="1"/>
      <c r="AC300" s="1"/>
      <c r="AM300" s="1"/>
    </row>
    <row r="301" spans="18:39" ht="12.75" x14ac:dyDescent="0.2">
      <c r="R301" s="1"/>
      <c r="AC301" s="1"/>
      <c r="AM301" s="1"/>
    </row>
    <row r="302" spans="18:39" ht="12.75" x14ac:dyDescent="0.2">
      <c r="R302" s="1"/>
      <c r="AC302" s="1"/>
      <c r="AM302" s="1"/>
    </row>
    <row r="303" spans="18:39" ht="12.75" x14ac:dyDescent="0.2">
      <c r="R303" s="1"/>
      <c r="AC303" s="1"/>
      <c r="AM303" s="1"/>
    </row>
    <row r="304" spans="18:39" ht="12.75" x14ac:dyDescent="0.2">
      <c r="R304" s="1"/>
      <c r="AC304" s="1"/>
      <c r="AM304" s="1"/>
    </row>
    <row r="305" spans="18:39" ht="12.75" x14ac:dyDescent="0.2">
      <c r="R305" s="1"/>
      <c r="AC305" s="1"/>
      <c r="AM305" s="1"/>
    </row>
    <row r="306" spans="18:39" ht="12.75" x14ac:dyDescent="0.2">
      <c r="R306" s="1"/>
      <c r="AC306" s="1"/>
      <c r="AM306" s="1"/>
    </row>
    <row r="307" spans="18:39" ht="12.75" x14ac:dyDescent="0.2">
      <c r="R307" s="1"/>
      <c r="AC307" s="1"/>
      <c r="AM307" s="1"/>
    </row>
    <row r="308" spans="18:39" ht="12.75" x14ac:dyDescent="0.2">
      <c r="R308" s="1"/>
      <c r="AC308" s="1"/>
      <c r="AM308" s="1"/>
    </row>
    <row r="309" spans="18:39" ht="12.75" x14ac:dyDescent="0.2">
      <c r="R309" s="1"/>
      <c r="AC309" s="1"/>
      <c r="AM309" s="1"/>
    </row>
    <row r="310" spans="18:39" ht="12.75" x14ac:dyDescent="0.2">
      <c r="R310" s="1"/>
      <c r="AC310" s="1"/>
      <c r="AM310" s="1"/>
    </row>
    <row r="311" spans="18:39" ht="12.75" x14ac:dyDescent="0.2">
      <c r="R311" s="1"/>
      <c r="AC311" s="1"/>
      <c r="AM311" s="1"/>
    </row>
    <row r="312" spans="18:39" ht="12.75" x14ac:dyDescent="0.2">
      <c r="R312" s="1"/>
      <c r="AC312" s="1"/>
      <c r="AM312" s="1"/>
    </row>
    <row r="313" spans="18:39" ht="12.75" x14ac:dyDescent="0.2">
      <c r="R313" s="1"/>
      <c r="AC313" s="1"/>
      <c r="AM313" s="1"/>
    </row>
    <row r="314" spans="18:39" ht="12.75" x14ac:dyDescent="0.2">
      <c r="R314" s="1"/>
      <c r="AC314" s="1"/>
      <c r="AM314" s="1"/>
    </row>
    <row r="315" spans="18:39" ht="12.75" x14ac:dyDescent="0.2">
      <c r="R315" s="1"/>
      <c r="AC315" s="1"/>
      <c r="AM315" s="1"/>
    </row>
    <row r="316" spans="18:39" ht="12.75" x14ac:dyDescent="0.2">
      <c r="R316" s="1"/>
      <c r="AC316" s="1"/>
      <c r="AM316" s="1"/>
    </row>
    <row r="317" spans="18:39" ht="12.75" x14ac:dyDescent="0.2">
      <c r="R317" s="1"/>
      <c r="AC317" s="1"/>
      <c r="AM317" s="1"/>
    </row>
    <row r="318" spans="18:39" ht="12.75" x14ac:dyDescent="0.2">
      <c r="R318" s="1"/>
      <c r="AC318" s="1"/>
      <c r="AM318" s="1"/>
    </row>
    <row r="319" spans="18:39" ht="12.75" x14ac:dyDescent="0.2">
      <c r="R319" s="1"/>
      <c r="AC319" s="1"/>
      <c r="AM319" s="1"/>
    </row>
    <row r="320" spans="18:39" ht="12.75" x14ac:dyDescent="0.2">
      <c r="R320" s="1"/>
      <c r="AC320" s="1"/>
      <c r="AM320" s="1"/>
    </row>
    <row r="321" spans="18:39" ht="12.75" x14ac:dyDescent="0.2">
      <c r="R321" s="1"/>
      <c r="AC321" s="1"/>
      <c r="AM321" s="1"/>
    </row>
    <row r="322" spans="18:39" ht="12.75" x14ac:dyDescent="0.2">
      <c r="R322" s="1"/>
      <c r="AC322" s="1"/>
      <c r="AM322" s="1"/>
    </row>
    <row r="323" spans="18:39" ht="12.75" x14ac:dyDescent="0.2">
      <c r="R323" s="1"/>
      <c r="AC323" s="1"/>
      <c r="AM323" s="1"/>
    </row>
    <row r="324" spans="18:39" ht="12.75" x14ac:dyDescent="0.2">
      <c r="R324" s="1"/>
      <c r="AC324" s="1"/>
      <c r="AM324" s="1"/>
    </row>
    <row r="325" spans="18:39" ht="12.75" x14ac:dyDescent="0.2">
      <c r="R325" s="1"/>
      <c r="AC325" s="1"/>
      <c r="AM325" s="1"/>
    </row>
    <row r="326" spans="18:39" ht="12.75" x14ac:dyDescent="0.2">
      <c r="R326" s="1"/>
      <c r="AC326" s="1"/>
      <c r="AM326" s="1"/>
    </row>
    <row r="327" spans="18:39" ht="12.75" x14ac:dyDescent="0.2">
      <c r="R327" s="1"/>
      <c r="AC327" s="1"/>
      <c r="AM327" s="1"/>
    </row>
    <row r="328" spans="18:39" ht="12.75" x14ac:dyDescent="0.2">
      <c r="R328" s="1"/>
      <c r="AC328" s="1"/>
      <c r="AM328" s="1"/>
    </row>
    <row r="329" spans="18:39" ht="12.75" x14ac:dyDescent="0.2">
      <c r="R329" s="1"/>
      <c r="AC329" s="1"/>
      <c r="AM329" s="1"/>
    </row>
    <row r="330" spans="18:39" ht="12.75" x14ac:dyDescent="0.2">
      <c r="R330" s="1"/>
      <c r="AC330" s="1"/>
      <c r="AM330" s="1"/>
    </row>
    <row r="331" spans="18:39" ht="12.75" x14ac:dyDescent="0.2">
      <c r="R331" s="1"/>
      <c r="AC331" s="1"/>
      <c r="AM331" s="1"/>
    </row>
    <row r="332" spans="18:39" ht="12.75" x14ac:dyDescent="0.2">
      <c r="R332" s="1"/>
      <c r="AC332" s="1"/>
      <c r="AM332" s="1"/>
    </row>
    <row r="333" spans="18:39" ht="12.75" x14ac:dyDescent="0.2">
      <c r="R333" s="1"/>
      <c r="AC333" s="1"/>
      <c r="AM333" s="1"/>
    </row>
    <row r="334" spans="18:39" ht="12.75" x14ac:dyDescent="0.2">
      <c r="R334" s="1"/>
      <c r="AC334" s="1"/>
      <c r="AM334" s="1"/>
    </row>
    <row r="335" spans="18:39" ht="12.75" x14ac:dyDescent="0.2">
      <c r="R335" s="1"/>
      <c r="AC335" s="1"/>
      <c r="AM335" s="1"/>
    </row>
    <row r="336" spans="18:39" ht="12.75" x14ac:dyDescent="0.2">
      <c r="R336" s="1"/>
      <c r="AC336" s="1"/>
      <c r="AM336" s="1"/>
    </row>
    <row r="337" spans="18:39" ht="12.75" x14ac:dyDescent="0.2">
      <c r="R337" s="1"/>
      <c r="AC337" s="1"/>
      <c r="AM337" s="1"/>
    </row>
    <row r="338" spans="18:39" ht="12.75" x14ac:dyDescent="0.2">
      <c r="R338" s="1"/>
      <c r="AC338" s="1"/>
      <c r="AM338" s="1"/>
    </row>
    <row r="339" spans="18:39" ht="12.75" x14ac:dyDescent="0.2">
      <c r="R339" s="1"/>
      <c r="AC339" s="1"/>
      <c r="AM339" s="1"/>
    </row>
    <row r="340" spans="18:39" ht="12.75" x14ac:dyDescent="0.2">
      <c r="R340" s="1"/>
      <c r="AC340" s="1"/>
      <c r="AM340" s="1"/>
    </row>
    <row r="341" spans="18:39" ht="12.75" x14ac:dyDescent="0.2">
      <c r="R341" s="1"/>
      <c r="AC341" s="1"/>
      <c r="AM341" s="1"/>
    </row>
    <row r="342" spans="18:39" ht="12.75" x14ac:dyDescent="0.2">
      <c r="R342" s="1"/>
      <c r="AC342" s="1"/>
      <c r="AM342" s="1"/>
    </row>
    <row r="343" spans="18:39" ht="12.75" x14ac:dyDescent="0.2">
      <c r="R343" s="1"/>
      <c r="AC343" s="1"/>
      <c r="AM343" s="1"/>
    </row>
    <row r="344" spans="18:39" ht="12.75" x14ac:dyDescent="0.2">
      <c r="R344" s="1"/>
      <c r="AC344" s="1"/>
      <c r="AM344" s="1"/>
    </row>
    <row r="345" spans="18:39" ht="12.75" x14ac:dyDescent="0.2">
      <c r="R345" s="1"/>
      <c r="AC345" s="1"/>
      <c r="AM345" s="1"/>
    </row>
    <row r="346" spans="18:39" ht="12.75" x14ac:dyDescent="0.2">
      <c r="R346" s="1"/>
      <c r="AC346" s="1"/>
      <c r="AM346" s="1"/>
    </row>
    <row r="347" spans="18:39" ht="12.75" x14ac:dyDescent="0.2">
      <c r="R347" s="1"/>
      <c r="AC347" s="1"/>
      <c r="AM347" s="1"/>
    </row>
    <row r="348" spans="18:39" ht="12.75" x14ac:dyDescent="0.2">
      <c r="R348" s="1"/>
      <c r="AC348" s="1"/>
      <c r="AM348" s="1"/>
    </row>
    <row r="349" spans="18:39" ht="12.75" x14ac:dyDescent="0.2">
      <c r="R349" s="1"/>
      <c r="AC349" s="1"/>
      <c r="AM349" s="1"/>
    </row>
    <row r="350" spans="18:39" ht="12.75" x14ac:dyDescent="0.2">
      <c r="R350" s="1"/>
      <c r="AC350" s="1"/>
      <c r="AM350" s="1"/>
    </row>
    <row r="351" spans="18:39" ht="12.75" x14ac:dyDescent="0.2">
      <c r="R351" s="1"/>
      <c r="AC351" s="1"/>
      <c r="AM351" s="1"/>
    </row>
    <row r="352" spans="18:39" ht="12.75" x14ac:dyDescent="0.2">
      <c r="R352" s="1"/>
      <c r="AC352" s="1"/>
      <c r="AM352" s="1"/>
    </row>
    <row r="353" spans="18:39" ht="12.75" x14ac:dyDescent="0.2">
      <c r="R353" s="1"/>
      <c r="AC353" s="1"/>
      <c r="AM353" s="1"/>
    </row>
    <row r="354" spans="18:39" ht="12.75" x14ac:dyDescent="0.2">
      <c r="R354" s="1"/>
      <c r="AC354" s="1"/>
      <c r="AM354" s="1"/>
    </row>
    <row r="355" spans="18:39" ht="12.75" x14ac:dyDescent="0.2">
      <c r="R355" s="1"/>
      <c r="AC355" s="1"/>
      <c r="AM355" s="1"/>
    </row>
    <row r="356" spans="18:39" ht="12.75" x14ac:dyDescent="0.2">
      <c r="R356" s="1"/>
      <c r="AC356" s="1"/>
      <c r="AM356" s="1"/>
    </row>
    <row r="357" spans="18:39" ht="12.75" x14ac:dyDescent="0.2">
      <c r="R357" s="1"/>
      <c r="AC357" s="1"/>
      <c r="AM357" s="1"/>
    </row>
    <row r="358" spans="18:39" ht="12.75" x14ac:dyDescent="0.2">
      <c r="R358" s="1"/>
      <c r="AC358" s="1"/>
      <c r="AM358" s="1"/>
    </row>
    <row r="359" spans="18:39" ht="12.75" x14ac:dyDescent="0.2">
      <c r="R359" s="1"/>
      <c r="AC359" s="1"/>
      <c r="AM359" s="1"/>
    </row>
    <row r="360" spans="18:39" ht="12.75" x14ac:dyDescent="0.2">
      <c r="R360" s="1"/>
      <c r="AC360" s="1"/>
      <c r="AM360" s="1"/>
    </row>
    <row r="361" spans="18:39" ht="12.75" x14ac:dyDescent="0.2">
      <c r="R361" s="1"/>
      <c r="AC361" s="1"/>
      <c r="AM361" s="1"/>
    </row>
    <row r="362" spans="18:39" ht="12.75" x14ac:dyDescent="0.2">
      <c r="R362" s="1"/>
      <c r="AC362" s="1"/>
      <c r="AM362" s="1"/>
    </row>
    <row r="363" spans="18:39" ht="12.75" x14ac:dyDescent="0.2">
      <c r="R363" s="1"/>
      <c r="AC363" s="1"/>
      <c r="AM363" s="1"/>
    </row>
    <row r="364" spans="18:39" ht="12.75" x14ac:dyDescent="0.2">
      <c r="R364" s="1"/>
      <c r="AC364" s="1"/>
      <c r="AM364" s="1"/>
    </row>
    <row r="365" spans="18:39" ht="12.75" x14ac:dyDescent="0.2">
      <c r="R365" s="1"/>
      <c r="AC365" s="1"/>
      <c r="AM365" s="1"/>
    </row>
    <row r="366" spans="18:39" ht="12.75" x14ac:dyDescent="0.2">
      <c r="R366" s="1"/>
      <c r="AC366" s="1"/>
      <c r="AM366" s="1"/>
    </row>
    <row r="367" spans="18:39" ht="12.75" x14ac:dyDescent="0.2">
      <c r="R367" s="1"/>
      <c r="AC367" s="1"/>
      <c r="AM367" s="1"/>
    </row>
    <row r="368" spans="18:39" ht="12.75" x14ac:dyDescent="0.2">
      <c r="R368" s="1"/>
      <c r="AC368" s="1"/>
      <c r="AM368" s="1"/>
    </row>
    <row r="369" spans="18:39" ht="12.75" x14ac:dyDescent="0.2">
      <c r="R369" s="1"/>
      <c r="AC369" s="1"/>
      <c r="AM369" s="1"/>
    </row>
    <row r="370" spans="18:39" ht="12.75" x14ac:dyDescent="0.2">
      <c r="R370" s="1"/>
      <c r="AC370" s="1"/>
      <c r="AM370" s="1"/>
    </row>
    <row r="371" spans="18:39" ht="12.75" x14ac:dyDescent="0.2">
      <c r="R371" s="1"/>
      <c r="AC371" s="1"/>
      <c r="AM371" s="1"/>
    </row>
    <row r="372" spans="18:39" ht="12.75" x14ac:dyDescent="0.2">
      <c r="R372" s="1"/>
      <c r="AC372" s="1"/>
      <c r="AM372" s="1"/>
    </row>
    <row r="373" spans="18:39" ht="12.75" x14ac:dyDescent="0.2">
      <c r="R373" s="1"/>
      <c r="AC373" s="1"/>
      <c r="AM373" s="1"/>
    </row>
    <row r="374" spans="18:39" ht="12.75" x14ac:dyDescent="0.2">
      <c r="R374" s="1"/>
      <c r="AC374" s="1"/>
      <c r="AM374" s="1"/>
    </row>
    <row r="375" spans="18:39" ht="12.75" x14ac:dyDescent="0.2">
      <c r="R375" s="1"/>
      <c r="AC375" s="1"/>
      <c r="AM375" s="1"/>
    </row>
    <row r="376" spans="18:39" ht="12.75" x14ac:dyDescent="0.2">
      <c r="R376" s="1"/>
      <c r="AC376" s="1"/>
      <c r="AM376" s="1"/>
    </row>
    <row r="377" spans="18:39" ht="12.75" x14ac:dyDescent="0.2">
      <c r="R377" s="1"/>
      <c r="AC377" s="1"/>
      <c r="AM377" s="1"/>
    </row>
    <row r="378" spans="18:39" ht="12.75" x14ac:dyDescent="0.2">
      <c r="R378" s="1"/>
      <c r="AC378" s="1"/>
      <c r="AM378" s="1"/>
    </row>
    <row r="379" spans="18:39" ht="12.75" x14ac:dyDescent="0.2">
      <c r="R379" s="1"/>
      <c r="AC379" s="1"/>
      <c r="AM379" s="1"/>
    </row>
    <row r="380" spans="18:39" ht="12.75" x14ac:dyDescent="0.2">
      <c r="R380" s="1"/>
      <c r="AC380" s="1"/>
      <c r="AM380" s="1"/>
    </row>
    <row r="381" spans="18:39" ht="12.75" x14ac:dyDescent="0.2">
      <c r="R381" s="1"/>
      <c r="AC381" s="1"/>
      <c r="AM381" s="1"/>
    </row>
    <row r="382" spans="18:39" ht="12.75" x14ac:dyDescent="0.2">
      <c r="R382" s="1"/>
      <c r="AC382" s="1"/>
      <c r="AM382" s="1"/>
    </row>
    <row r="383" spans="18:39" ht="12.75" x14ac:dyDescent="0.2">
      <c r="R383" s="1"/>
      <c r="AC383" s="1"/>
      <c r="AM383" s="1"/>
    </row>
    <row r="384" spans="18:39" ht="12.75" x14ac:dyDescent="0.2">
      <c r="R384" s="1"/>
      <c r="AC384" s="1"/>
      <c r="AM384" s="1"/>
    </row>
    <row r="385" spans="18:39" ht="12.75" x14ac:dyDescent="0.2">
      <c r="R385" s="1"/>
      <c r="AC385" s="1"/>
      <c r="AM385" s="1"/>
    </row>
    <row r="386" spans="18:39" ht="12.75" x14ac:dyDescent="0.2">
      <c r="R386" s="1"/>
      <c r="AC386" s="1"/>
      <c r="AM386" s="1"/>
    </row>
    <row r="387" spans="18:39" ht="12.75" x14ac:dyDescent="0.2">
      <c r="R387" s="1"/>
      <c r="AC387" s="1"/>
      <c r="AM387" s="1"/>
    </row>
    <row r="388" spans="18:39" ht="12.75" x14ac:dyDescent="0.2">
      <c r="R388" s="1"/>
      <c r="AC388" s="1"/>
      <c r="AM388" s="1"/>
    </row>
    <row r="389" spans="18:39" ht="12.75" x14ac:dyDescent="0.2">
      <c r="R389" s="1"/>
      <c r="AC389" s="1"/>
      <c r="AM389" s="1"/>
    </row>
    <row r="390" spans="18:39" ht="12.75" x14ac:dyDescent="0.2">
      <c r="R390" s="1"/>
      <c r="AC390" s="1"/>
      <c r="AM390" s="1"/>
    </row>
    <row r="391" spans="18:39" ht="12.75" x14ac:dyDescent="0.2">
      <c r="R391" s="1"/>
      <c r="AC391" s="1"/>
      <c r="AM391" s="1"/>
    </row>
    <row r="392" spans="18:39" ht="12.75" x14ac:dyDescent="0.2">
      <c r="R392" s="1"/>
      <c r="AC392" s="1"/>
      <c r="AM392" s="1"/>
    </row>
    <row r="393" spans="18:39" ht="12.75" x14ac:dyDescent="0.2">
      <c r="R393" s="1"/>
      <c r="AC393" s="1"/>
      <c r="AM393" s="1"/>
    </row>
    <row r="394" spans="18:39" ht="12.75" x14ac:dyDescent="0.2">
      <c r="R394" s="1"/>
      <c r="AC394" s="1"/>
      <c r="AM394" s="1"/>
    </row>
    <row r="395" spans="18:39" ht="12.75" x14ac:dyDescent="0.2">
      <c r="R395" s="1"/>
      <c r="AC395" s="1"/>
      <c r="AM395" s="1"/>
    </row>
    <row r="396" spans="18:39" ht="12.75" x14ac:dyDescent="0.2">
      <c r="R396" s="1"/>
      <c r="AC396" s="1"/>
      <c r="AM396" s="1"/>
    </row>
    <row r="397" spans="18:39" ht="12.75" x14ac:dyDescent="0.2">
      <c r="R397" s="1"/>
      <c r="AC397" s="1"/>
      <c r="AM397" s="1"/>
    </row>
    <row r="398" spans="18:39" ht="12.75" x14ac:dyDescent="0.2">
      <c r="R398" s="1"/>
      <c r="AC398" s="1"/>
      <c r="AM398" s="1"/>
    </row>
    <row r="399" spans="18:39" ht="12.75" x14ac:dyDescent="0.2">
      <c r="R399" s="1"/>
      <c r="AC399" s="1"/>
      <c r="AM399" s="1"/>
    </row>
    <row r="400" spans="18:39" ht="12.75" x14ac:dyDescent="0.2">
      <c r="R400" s="1"/>
      <c r="AC400" s="1"/>
      <c r="AM400" s="1"/>
    </row>
    <row r="401" spans="18:39" ht="12.75" x14ac:dyDescent="0.2">
      <c r="R401" s="1"/>
      <c r="AC401" s="1"/>
      <c r="AM401" s="1"/>
    </row>
    <row r="402" spans="18:39" ht="12.75" x14ac:dyDescent="0.2">
      <c r="R402" s="1"/>
      <c r="AC402" s="1"/>
      <c r="AM402" s="1"/>
    </row>
    <row r="403" spans="18:39" ht="12.75" x14ac:dyDescent="0.2">
      <c r="R403" s="1"/>
      <c r="AC403" s="1"/>
      <c r="AM403" s="1"/>
    </row>
    <row r="404" spans="18:39" ht="12.75" x14ac:dyDescent="0.2">
      <c r="R404" s="1"/>
      <c r="AC404" s="1"/>
      <c r="AM404" s="1"/>
    </row>
    <row r="405" spans="18:39" ht="12.75" x14ac:dyDescent="0.2">
      <c r="R405" s="1"/>
      <c r="AC405" s="1"/>
      <c r="AM405" s="1"/>
    </row>
    <row r="406" spans="18:39" ht="12.75" x14ac:dyDescent="0.2">
      <c r="R406" s="1"/>
      <c r="AC406" s="1"/>
      <c r="AM406" s="1"/>
    </row>
    <row r="407" spans="18:39" ht="12.75" x14ac:dyDescent="0.2">
      <c r="R407" s="1"/>
      <c r="AC407" s="1"/>
      <c r="AM407" s="1"/>
    </row>
    <row r="408" spans="18:39" ht="12.75" x14ac:dyDescent="0.2">
      <c r="R408" s="1"/>
      <c r="AC408" s="1"/>
      <c r="AM408" s="1"/>
    </row>
    <row r="409" spans="18:39" ht="12.75" x14ac:dyDescent="0.2">
      <c r="R409" s="1"/>
      <c r="AC409" s="1"/>
      <c r="AM409" s="1"/>
    </row>
    <row r="410" spans="18:39" ht="12.75" x14ac:dyDescent="0.2">
      <c r="R410" s="1"/>
      <c r="AC410" s="1"/>
      <c r="AM410" s="1"/>
    </row>
    <row r="411" spans="18:39" ht="12.75" x14ac:dyDescent="0.2">
      <c r="R411" s="1"/>
      <c r="AC411" s="1"/>
      <c r="AM411" s="1"/>
    </row>
    <row r="412" spans="18:39" ht="12.75" x14ac:dyDescent="0.2">
      <c r="R412" s="1"/>
      <c r="AC412" s="1"/>
      <c r="AM412" s="1"/>
    </row>
    <row r="413" spans="18:39" ht="12.75" x14ac:dyDescent="0.2">
      <c r="R413" s="1"/>
      <c r="AC413" s="1"/>
      <c r="AM413" s="1"/>
    </row>
    <row r="414" spans="18:39" ht="12.75" x14ac:dyDescent="0.2">
      <c r="R414" s="1"/>
      <c r="AC414" s="1"/>
      <c r="AM414" s="1"/>
    </row>
    <row r="415" spans="18:39" ht="12.75" x14ac:dyDescent="0.2">
      <c r="R415" s="1"/>
      <c r="AC415" s="1"/>
      <c r="AM415" s="1"/>
    </row>
    <row r="416" spans="18:39" ht="12.75" x14ac:dyDescent="0.2">
      <c r="R416" s="1"/>
      <c r="AC416" s="1"/>
      <c r="AM416" s="1"/>
    </row>
    <row r="417" spans="18:39" ht="12.75" x14ac:dyDescent="0.2">
      <c r="R417" s="1"/>
      <c r="AC417" s="1"/>
      <c r="AM417" s="1"/>
    </row>
    <row r="418" spans="18:39" ht="12.75" x14ac:dyDescent="0.2">
      <c r="R418" s="1"/>
      <c r="AC418" s="1"/>
      <c r="AM418" s="1"/>
    </row>
    <row r="419" spans="18:39" ht="12.75" x14ac:dyDescent="0.2">
      <c r="R419" s="1"/>
      <c r="AC419" s="1"/>
      <c r="AM419" s="1"/>
    </row>
    <row r="420" spans="18:39" ht="12.75" x14ac:dyDescent="0.2">
      <c r="R420" s="1"/>
      <c r="AC420" s="1"/>
      <c r="AM420" s="1"/>
    </row>
    <row r="421" spans="18:39" ht="12.75" x14ac:dyDescent="0.2">
      <c r="R421" s="1"/>
      <c r="AC421" s="1"/>
      <c r="AM421" s="1"/>
    </row>
    <row r="422" spans="18:39" ht="12.75" x14ac:dyDescent="0.2">
      <c r="R422" s="1"/>
      <c r="AC422" s="1"/>
      <c r="AM422" s="1"/>
    </row>
    <row r="423" spans="18:39" ht="12.75" x14ac:dyDescent="0.2">
      <c r="R423" s="1"/>
      <c r="AC423" s="1"/>
      <c r="AM423" s="1"/>
    </row>
    <row r="424" spans="18:39" ht="12.75" x14ac:dyDescent="0.2">
      <c r="R424" s="1"/>
      <c r="AC424" s="1"/>
      <c r="AM424" s="1"/>
    </row>
    <row r="425" spans="18:39" ht="12.75" x14ac:dyDescent="0.2">
      <c r="R425" s="1"/>
      <c r="AC425" s="1"/>
      <c r="AM425" s="1"/>
    </row>
    <row r="426" spans="18:39" ht="12.75" x14ac:dyDescent="0.2">
      <c r="R426" s="1"/>
      <c r="AC426" s="1"/>
      <c r="AM426" s="1"/>
    </row>
    <row r="427" spans="18:39" ht="12.75" x14ac:dyDescent="0.2">
      <c r="R427" s="1"/>
      <c r="AC427" s="1"/>
      <c r="AM427" s="1"/>
    </row>
    <row r="428" spans="18:39" ht="12.75" x14ac:dyDescent="0.2">
      <c r="R428" s="1"/>
      <c r="AC428" s="1"/>
      <c r="AM428" s="1"/>
    </row>
    <row r="429" spans="18:39" ht="12.75" x14ac:dyDescent="0.2">
      <c r="R429" s="1"/>
      <c r="AC429" s="1"/>
      <c r="AM429" s="1"/>
    </row>
    <row r="430" spans="18:39" ht="12.75" x14ac:dyDescent="0.2">
      <c r="R430" s="1"/>
      <c r="AC430" s="1"/>
      <c r="AM430" s="1"/>
    </row>
    <row r="431" spans="18:39" ht="12.75" x14ac:dyDescent="0.2">
      <c r="R431" s="1"/>
      <c r="AC431" s="1"/>
      <c r="AM431" s="1"/>
    </row>
    <row r="432" spans="18:39" ht="12.75" x14ac:dyDescent="0.2">
      <c r="R432" s="1"/>
      <c r="AC432" s="1"/>
      <c r="AM432" s="1"/>
    </row>
    <row r="433" spans="18:39" ht="12.75" x14ac:dyDescent="0.2">
      <c r="R433" s="1"/>
      <c r="AC433" s="1"/>
      <c r="AM433" s="1"/>
    </row>
    <row r="434" spans="18:39" ht="12.75" x14ac:dyDescent="0.2">
      <c r="R434" s="1"/>
      <c r="AC434" s="1"/>
      <c r="AM434" s="1"/>
    </row>
    <row r="435" spans="18:39" ht="12.75" x14ac:dyDescent="0.2">
      <c r="R435" s="1"/>
      <c r="AC435" s="1"/>
      <c r="AM435" s="1"/>
    </row>
    <row r="436" spans="18:39" ht="12.75" x14ac:dyDescent="0.2">
      <c r="R436" s="1"/>
      <c r="AC436" s="1"/>
      <c r="AM436" s="1"/>
    </row>
    <row r="437" spans="18:39" ht="12.75" x14ac:dyDescent="0.2">
      <c r="R437" s="1"/>
      <c r="AC437" s="1"/>
      <c r="AM437" s="1"/>
    </row>
    <row r="438" spans="18:39" ht="12.75" x14ac:dyDescent="0.2">
      <c r="R438" s="1"/>
      <c r="AC438" s="1"/>
      <c r="AM438" s="1"/>
    </row>
    <row r="439" spans="18:39" ht="12.75" x14ac:dyDescent="0.2">
      <c r="R439" s="1"/>
      <c r="AC439" s="1"/>
      <c r="AM439" s="1"/>
    </row>
    <row r="440" spans="18:39" ht="12.75" x14ac:dyDescent="0.2">
      <c r="R440" s="1"/>
      <c r="AC440" s="1"/>
      <c r="AM440" s="1"/>
    </row>
    <row r="441" spans="18:39" ht="12.75" x14ac:dyDescent="0.2">
      <c r="R441" s="1"/>
      <c r="AC441" s="1"/>
      <c r="AM441" s="1"/>
    </row>
    <row r="442" spans="18:39" ht="12.75" x14ac:dyDescent="0.2">
      <c r="R442" s="1"/>
      <c r="AC442" s="1"/>
      <c r="AM442" s="1"/>
    </row>
    <row r="443" spans="18:39" ht="12.75" x14ac:dyDescent="0.2">
      <c r="R443" s="1"/>
      <c r="AC443" s="1"/>
      <c r="AM443" s="1"/>
    </row>
    <row r="444" spans="18:39" ht="12.75" x14ac:dyDescent="0.2">
      <c r="R444" s="1"/>
      <c r="AC444" s="1"/>
      <c r="AM444" s="1"/>
    </row>
    <row r="445" spans="18:39" ht="12.75" x14ac:dyDescent="0.2">
      <c r="R445" s="1"/>
      <c r="AC445" s="1"/>
      <c r="AM445" s="1"/>
    </row>
    <row r="446" spans="18:39" ht="12.75" x14ac:dyDescent="0.2">
      <c r="R446" s="1"/>
      <c r="AC446" s="1"/>
      <c r="AM446" s="1"/>
    </row>
    <row r="447" spans="18:39" ht="12.75" x14ac:dyDescent="0.2">
      <c r="R447" s="1"/>
      <c r="AC447" s="1"/>
      <c r="AM447" s="1"/>
    </row>
    <row r="448" spans="18:39" ht="12.75" x14ac:dyDescent="0.2">
      <c r="R448" s="1"/>
      <c r="AC448" s="1"/>
      <c r="AM448" s="1"/>
    </row>
    <row r="449" spans="18:39" ht="12.75" x14ac:dyDescent="0.2">
      <c r="R449" s="1"/>
      <c r="AC449" s="1"/>
      <c r="AM449" s="1"/>
    </row>
    <row r="450" spans="18:39" ht="12.75" x14ac:dyDescent="0.2">
      <c r="R450" s="1"/>
      <c r="AC450" s="1"/>
      <c r="AM450" s="1"/>
    </row>
    <row r="451" spans="18:39" ht="12.75" x14ac:dyDescent="0.2">
      <c r="R451" s="1"/>
      <c r="AC451" s="1"/>
      <c r="AM451" s="1"/>
    </row>
    <row r="452" spans="18:39" ht="12.75" x14ac:dyDescent="0.2">
      <c r="R452" s="1"/>
      <c r="AC452" s="1"/>
      <c r="AM452" s="1"/>
    </row>
    <row r="453" spans="18:39" ht="12.75" x14ac:dyDescent="0.2">
      <c r="R453" s="1"/>
      <c r="AC453" s="1"/>
      <c r="AM453" s="1"/>
    </row>
    <row r="454" spans="18:39" ht="12.75" x14ac:dyDescent="0.2">
      <c r="R454" s="1"/>
      <c r="AC454" s="1"/>
      <c r="AM454" s="1"/>
    </row>
    <row r="455" spans="18:39" ht="12.75" x14ac:dyDescent="0.2">
      <c r="R455" s="1"/>
      <c r="AC455" s="1"/>
      <c r="AM455" s="1"/>
    </row>
    <row r="456" spans="18:39" ht="12.75" x14ac:dyDescent="0.2">
      <c r="R456" s="1"/>
      <c r="AC456" s="1"/>
      <c r="AM456" s="1"/>
    </row>
    <row r="457" spans="18:39" ht="12.75" x14ac:dyDescent="0.2">
      <c r="R457" s="1"/>
      <c r="AC457" s="1"/>
      <c r="AM457" s="1"/>
    </row>
    <row r="458" spans="18:39" ht="12.75" x14ac:dyDescent="0.2">
      <c r="R458" s="1"/>
      <c r="AC458" s="1"/>
      <c r="AM458" s="1"/>
    </row>
    <row r="459" spans="18:39" ht="12.75" x14ac:dyDescent="0.2">
      <c r="R459" s="1"/>
      <c r="AC459" s="1"/>
      <c r="AM459" s="1"/>
    </row>
    <row r="460" spans="18:39" ht="12.75" x14ac:dyDescent="0.2">
      <c r="R460" s="1"/>
      <c r="AC460" s="1"/>
      <c r="AM460" s="1"/>
    </row>
    <row r="461" spans="18:39" ht="12.75" x14ac:dyDescent="0.2">
      <c r="R461" s="1"/>
      <c r="AC461" s="1"/>
      <c r="AM461" s="1"/>
    </row>
    <row r="462" spans="18:39" ht="12.75" x14ac:dyDescent="0.2">
      <c r="R462" s="1"/>
      <c r="AC462" s="1"/>
      <c r="AM462" s="1"/>
    </row>
    <row r="463" spans="18:39" ht="12.75" x14ac:dyDescent="0.2">
      <c r="R463" s="1"/>
      <c r="AC463" s="1"/>
      <c r="AM463" s="1"/>
    </row>
    <row r="464" spans="18:39" ht="12.75" x14ac:dyDescent="0.2">
      <c r="R464" s="1"/>
      <c r="AC464" s="1"/>
      <c r="AM464" s="1"/>
    </row>
    <row r="465" spans="18:39" ht="12.75" x14ac:dyDescent="0.2">
      <c r="R465" s="1"/>
      <c r="AC465" s="1"/>
      <c r="AM465" s="1"/>
    </row>
    <row r="466" spans="18:39" ht="12.75" x14ac:dyDescent="0.2">
      <c r="R466" s="1"/>
      <c r="AC466" s="1"/>
      <c r="AM466" s="1"/>
    </row>
    <row r="467" spans="18:39" ht="12.75" x14ac:dyDescent="0.2">
      <c r="R467" s="1"/>
      <c r="AC467" s="1"/>
      <c r="AM467" s="1"/>
    </row>
    <row r="468" spans="18:39" ht="12.75" x14ac:dyDescent="0.2">
      <c r="R468" s="1"/>
      <c r="AC468" s="1"/>
      <c r="AM468" s="1"/>
    </row>
    <row r="469" spans="18:39" ht="12.75" x14ac:dyDescent="0.2">
      <c r="R469" s="1"/>
      <c r="AC469" s="1"/>
      <c r="AM469" s="1"/>
    </row>
    <row r="470" spans="18:39" ht="12.75" x14ac:dyDescent="0.2">
      <c r="R470" s="1"/>
      <c r="AC470" s="1"/>
      <c r="AM470" s="1"/>
    </row>
    <row r="471" spans="18:39" ht="12.75" x14ac:dyDescent="0.2">
      <c r="R471" s="1"/>
      <c r="AC471" s="1"/>
      <c r="AM471" s="1"/>
    </row>
    <row r="472" spans="18:39" ht="12.75" x14ac:dyDescent="0.2">
      <c r="R472" s="1"/>
      <c r="AC472" s="1"/>
      <c r="AM472" s="1"/>
    </row>
    <row r="473" spans="18:39" ht="12.75" x14ac:dyDescent="0.2">
      <c r="R473" s="1"/>
      <c r="AC473" s="1"/>
      <c r="AM473" s="1"/>
    </row>
    <row r="474" spans="18:39" ht="12.75" x14ac:dyDescent="0.2">
      <c r="R474" s="1"/>
      <c r="AC474" s="1"/>
      <c r="AM474" s="1"/>
    </row>
    <row r="475" spans="18:39" ht="12.75" x14ac:dyDescent="0.2">
      <c r="R475" s="1"/>
      <c r="AC475" s="1"/>
      <c r="AM475" s="1"/>
    </row>
    <row r="476" spans="18:39" ht="12.75" x14ac:dyDescent="0.2">
      <c r="R476" s="1"/>
      <c r="AC476" s="1"/>
      <c r="AM476" s="1"/>
    </row>
    <row r="477" spans="18:39" ht="12.75" x14ac:dyDescent="0.2">
      <c r="R477" s="1"/>
      <c r="AC477" s="1"/>
      <c r="AM477" s="1"/>
    </row>
    <row r="478" spans="18:39" ht="12.75" x14ac:dyDescent="0.2">
      <c r="R478" s="1"/>
      <c r="AC478" s="1"/>
      <c r="AM478" s="1"/>
    </row>
    <row r="479" spans="18:39" ht="12.75" x14ac:dyDescent="0.2">
      <c r="R479" s="1"/>
      <c r="AC479" s="1"/>
      <c r="AM479" s="1"/>
    </row>
    <row r="480" spans="18:39" ht="12.75" x14ac:dyDescent="0.2">
      <c r="R480" s="1"/>
      <c r="AC480" s="1"/>
      <c r="AM480" s="1"/>
    </row>
    <row r="481" spans="18:39" ht="12.75" x14ac:dyDescent="0.2">
      <c r="R481" s="1"/>
      <c r="AC481" s="1"/>
      <c r="AM481" s="1"/>
    </row>
    <row r="482" spans="18:39" ht="12.75" x14ac:dyDescent="0.2">
      <c r="R482" s="1"/>
      <c r="AC482" s="1"/>
      <c r="AM482" s="1"/>
    </row>
    <row r="483" spans="18:39" ht="12.75" x14ac:dyDescent="0.2">
      <c r="R483" s="1"/>
      <c r="AC483" s="1"/>
      <c r="AM483" s="1"/>
    </row>
    <row r="484" spans="18:39" ht="12.75" x14ac:dyDescent="0.2">
      <c r="R484" s="1"/>
      <c r="AC484" s="1"/>
      <c r="AM484" s="1"/>
    </row>
    <row r="485" spans="18:39" ht="12.75" x14ac:dyDescent="0.2">
      <c r="R485" s="1"/>
      <c r="AC485" s="1"/>
      <c r="AM485" s="1"/>
    </row>
    <row r="486" spans="18:39" ht="12.75" x14ac:dyDescent="0.2">
      <c r="R486" s="1"/>
      <c r="AC486" s="1"/>
      <c r="AM486" s="1"/>
    </row>
    <row r="487" spans="18:39" ht="12.75" x14ac:dyDescent="0.2">
      <c r="R487" s="1"/>
      <c r="AC487" s="1"/>
      <c r="AM487" s="1"/>
    </row>
    <row r="488" spans="18:39" ht="12.75" x14ac:dyDescent="0.2">
      <c r="R488" s="1"/>
      <c r="AC488" s="1"/>
      <c r="AM488" s="1"/>
    </row>
    <row r="489" spans="18:39" ht="12.75" x14ac:dyDescent="0.2">
      <c r="R489" s="1"/>
      <c r="AC489" s="1"/>
      <c r="AM489" s="1"/>
    </row>
    <row r="490" spans="18:39" ht="12.75" x14ac:dyDescent="0.2">
      <c r="R490" s="1"/>
      <c r="AC490" s="1"/>
      <c r="AM490" s="1"/>
    </row>
    <row r="491" spans="18:39" ht="12.75" x14ac:dyDescent="0.2">
      <c r="R491" s="1"/>
      <c r="AC491" s="1"/>
      <c r="AM491" s="1"/>
    </row>
    <row r="492" spans="18:39" ht="12.75" x14ac:dyDescent="0.2">
      <c r="R492" s="1"/>
      <c r="AC492" s="1"/>
      <c r="AM492" s="1"/>
    </row>
    <row r="493" spans="18:39" ht="12.75" x14ac:dyDescent="0.2">
      <c r="R493" s="1"/>
      <c r="AC493" s="1"/>
      <c r="AM493" s="1"/>
    </row>
    <row r="494" spans="18:39" ht="12.75" x14ac:dyDescent="0.2">
      <c r="R494" s="1"/>
      <c r="AC494" s="1"/>
      <c r="AM494" s="1"/>
    </row>
    <row r="495" spans="18:39" ht="12.75" x14ac:dyDescent="0.2">
      <c r="R495" s="1"/>
      <c r="AC495" s="1"/>
      <c r="AM495" s="1"/>
    </row>
    <row r="496" spans="18:39" ht="12.75" x14ac:dyDescent="0.2">
      <c r="R496" s="1"/>
      <c r="AC496" s="1"/>
      <c r="AM496" s="1"/>
    </row>
    <row r="497" spans="18:39" ht="12.75" x14ac:dyDescent="0.2">
      <c r="R497" s="1"/>
      <c r="AC497" s="1"/>
      <c r="AM497" s="1"/>
    </row>
    <row r="498" spans="18:39" ht="12.75" x14ac:dyDescent="0.2">
      <c r="R498" s="1"/>
      <c r="AC498" s="1"/>
      <c r="AM498" s="1"/>
    </row>
    <row r="499" spans="18:39" ht="12.75" x14ac:dyDescent="0.2">
      <c r="R499" s="1"/>
      <c r="AC499" s="1"/>
      <c r="AM499" s="1"/>
    </row>
    <row r="500" spans="18:39" ht="12.75" x14ac:dyDescent="0.2">
      <c r="R500" s="1"/>
      <c r="AC500" s="1"/>
      <c r="AM500" s="1"/>
    </row>
    <row r="501" spans="18:39" ht="12.75" x14ac:dyDescent="0.2">
      <c r="R501" s="1"/>
      <c r="AC501" s="1"/>
      <c r="AM501" s="1"/>
    </row>
    <row r="502" spans="18:39" ht="12.75" x14ac:dyDescent="0.2">
      <c r="R502" s="1"/>
      <c r="AC502" s="1"/>
      <c r="AM502" s="1"/>
    </row>
    <row r="503" spans="18:39" ht="12.75" x14ac:dyDescent="0.2">
      <c r="R503" s="1"/>
      <c r="AC503" s="1"/>
      <c r="AM503" s="1"/>
    </row>
    <row r="504" spans="18:39" ht="12.75" x14ac:dyDescent="0.2">
      <c r="R504" s="1"/>
      <c r="AC504" s="1"/>
      <c r="AM504" s="1"/>
    </row>
    <row r="505" spans="18:39" ht="12.75" x14ac:dyDescent="0.2">
      <c r="R505" s="1"/>
      <c r="AC505" s="1"/>
      <c r="AM505" s="1"/>
    </row>
    <row r="506" spans="18:39" ht="12.75" x14ac:dyDescent="0.2">
      <c r="R506" s="1"/>
      <c r="AC506" s="1"/>
      <c r="AM506" s="1"/>
    </row>
    <row r="507" spans="18:39" ht="12.75" x14ac:dyDescent="0.2">
      <c r="R507" s="1"/>
      <c r="AC507" s="1"/>
      <c r="AM507" s="1"/>
    </row>
    <row r="508" spans="18:39" ht="12.75" x14ac:dyDescent="0.2">
      <c r="R508" s="1"/>
      <c r="AC508" s="1"/>
      <c r="AM508" s="1"/>
    </row>
    <row r="509" spans="18:39" ht="12.75" x14ac:dyDescent="0.2">
      <c r="R509" s="1"/>
      <c r="AC509" s="1"/>
      <c r="AM509" s="1"/>
    </row>
    <row r="510" spans="18:39" ht="12.75" x14ac:dyDescent="0.2">
      <c r="R510" s="1"/>
      <c r="AC510" s="1"/>
      <c r="AM510" s="1"/>
    </row>
    <row r="511" spans="18:39" ht="12.75" x14ac:dyDescent="0.2">
      <c r="R511" s="1"/>
      <c r="AC511" s="1"/>
      <c r="AM511" s="1"/>
    </row>
    <row r="512" spans="18:39" ht="12.75" x14ac:dyDescent="0.2">
      <c r="R512" s="1"/>
      <c r="AC512" s="1"/>
      <c r="AM512" s="1"/>
    </row>
    <row r="513" spans="18:39" ht="12.75" x14ac:dyDescent="0.2">
      <c r="R513" s="1"/>
      <c r="AC513" s="1"/>
      <c r="AM513" s="1"/>
    </row>
    <row r="514" spans="18:39" ht="12.75" x14ac:dyDescent="0.2">
      <c r="R514" s="1"/>
      <c r="AC514" s="1"/>
      <c r="AM514" s="1"/>
    </row>
    <row r="515" spans="18:39" ht="12.75" x14ac:dyDescent="0.2">
      <c r="R515" s="1"/>
      <c r="AC515" s="1"/>
      <c r="AM515" s="1"/>
    </row>
    <row r="516" spans="18:39" ht="12.75" x14ac:dyDescent="0.2">
      <c r="R516" s="1"/>
      <c r="AC516" s="1"/>
      <c r="AM516" s="1"/>
    </row>
    <row r="517" spans="18:39" ht="12.75" x14ac:dyDescent="0.2">
      <c r="R517" s="1"/>
      <c r="AC517" s="1"/>
      <c r="AM517" s="1"/>
    </row>
    <row r="518" spans="18:39" ht="12.75" x14ac:dyDescent="0.2">
      <c r="R518" s="1"/>
      <c r="AC518" s="1"/>
      <c r="AM518" s="1"/>
    </row>
    <row r="519" spans="18:39" ht="12.75" x14ac:dyDescent="0.2">
      <c r="R519" s="1"/>
      <c r="AC519" s="1"/>
      <c r="AM519" s="1"/>
    </row>
    <row r="520" spans="18:39" ht="12.75" x14ac:dyDescent="0.2">
      <c r="R520" s="1"/>
      <c r="AC520" s="1"/>
      <c r="AM520" s="1"/>
    </row>
    <row r="521" spans="18:39" ht="12.75" x14ac:dyDescent="0.2">
      <c r="R521" s="1"/>
      <c r="AC521" s="1"/>
      <c r="AM521" s="1"/>
    </row>
    <row r="522" spans="18:39" ht="12.75" x14ac:dyDescent="0.2">
      <c r="R522" s="1"/>
      <c r="AC522" s="1"/>
      <c r="AM522" s="1"/>
    </row>
    <row r="523" spans="18:39" ht="12.75" x14ac:dyDescent="0.2">
      <c r="R523" s="1"/>
      <c r="AC523" s="1"/>
      <c r="AM523" s="1"/>
    </row>
    <row r="524" spans="18:39" ht="12.75" x14ac:dyDescent="0.2">
      <c r="R524" s="1"/>
      <c r="AC524" s="1"/>
      <c r="AM524" s="1"/>
    </row>
    <row r="525" spans="18:39" ht="12.75" x14ac:dyDescent="0.2">
      <c r="R525" s="1"/>
      <c r="AC525" s="1"/>
      <c r="AM525" s="1"/>
    </row>
    <row r="526" spans="18:39" ht="12.75" x14ac:dyDescent="0.2">
      <c r="R526" s="1"/>
      <c r="AC526" s="1"/>
      <c r="AM526" s="1"/>
    </row>
    <row r="527" spans="18:39" ht="12.75" x14ac:dyDescent="0.2">
      <c r="R527" s="1"/>
      <c r="AC527" s="1"/>
      <c r="AM527" s="1"/>
    </row>
    <row r="528" spans="18:39" ht="12.75" x14ac:dyDescent="0.2">
      <c r="R528" s="1"/>
      <c r="AC528" s="1"/>
      <c r="AM528" s="1"/>
    </row>
    <row r="529" spans="18:39" ht="12.75" x14ac:dyDescent="0.2">
      <c r="R529" s="1"/>
      <c r="AC529" s="1"/>
      <c r="AM529" s="1"/>
    </row>
    <row r="530" spans="18:39" ht="12.75" x14ac:dyDescent="0.2">
      <c r="R530" s="1"/>
      <c r="AC530" s="1"/>
      <c r="AM530" s="1"/>
    </row>
    <row r="531" spans="18:39" ht="12.75" x14ac:dyDescent="0.2">
      <c r="R531" s="1"/>
      <c r="AC531" s="1"/>
      <c r="AM531" s="1"/>
    </row>
    <row r="532" spans="18:39" ht="12.75" x14ac:dyDescent="0.2">
      <c r="R532" s="1"/>
      <c r="AC532" s="1"/>
      <c r="AM532" s="1"/>
    </row>
    <row r="533" spans="18:39" ht="12.75" x14ac:dyDescent="0.2">
      <c r="R533" s="1"/>
      <c r="AC533" s="1"/>
      <c r="AM533" s="1"/>
    </row>
    <row r="534" spans="18:39" ht="12.75" x14ac:dyDescent="0.2">
      <c r="R534" s="1"/>
      <c r="AC534" s="1"/>
      <c r="AM534" s="1"/>
    </row>
    <row r="535" spans="18:39" ht="12.75" x14ac:dyDescent="0.2">
      <c r="R535" s="1"/>
      <c r="AC535" s="1"/>
      <c r="AM535" s="1"/>
    </row>
    <row r="536" spans="18:39" ht="12.75" x14ac:dyDescent="0.2">
      <c r="R536" s="1"/>
      <c r="AC536" s="1"/>
      <c r="AM536" s="1"/>
    </row>
    <row r="537" spans="18:39" ht="12.75" x14ac:dyDescent="0.2">
      <c r="R537" s="1"/>
      <c r="AC537" s="1"/>
      <c r="AM537" s="1"/>
    </row>
    <row r="538" spans="18:39" ht="12.75" x14ac:dyDescent="0.2">
      <c r="R538" s="1"/>
      <c r="AC538" s="1"/>
      <c r="AM538" s="1"/>
    </row>
    <row r="539" spans="18:39" ht="12.75" x14ac:dyDescent="0.2">
      <c r="R539" s="1"/>
      <c r="AC539" s="1"/>
      <c r="AM539" s="1"/>
    </row>
    <row r="540" spans="18:39" ht="12.75" x14ac:dyDescent="0.2">
      <c r="R540" s="1"/>
      <c r="AC540" s="1"/>
      <c r="AM540" s="1"/>
    </row>
    <row r="541" spans="18:39" ht="12.75" x14ac:dyDescent="0.2">
      <c r="R541" s="1"/>
      <c r="AC541" s="1"/>
      <c r="AM541" s="1"/>
    </row>
    <row r="542" spans="18:39" ht="12.75" x14ac:dyDescent="0.2">
      <c r="R542" s="1"/>
      <c r="AC542" s="1"/>
      <c r="AM542" s="1"/>
    </row>
    <row r="543" spans="18:39" ht="12.75" x14ac:dyDescent="0.2">
      <c r="R543" s="1"/>
      <c r="AC543" s="1"/>
      <c r="AM543" s="1"/>
    </row>
    <row r="544" spans="18:39" ht="12.75" x14ac:dyDescent="0.2">
      <c r="R544" s="1"/>
      <c r="AC544" s="1"/>
      <c r="AM544" s="1"/>
    </row>
    <row r="545" spans="18:39" ht="12.75" x14ac:dyDescent="0.2">
      <c r="R545" s="1"/>
      <c r="AC545" s="1"/>
      <c r="AM545" s="1"/>
    </row>
    <row r="546" spans="18:39" ht="12.75" x14ac:dyDescent="0.2">
      <c r="R546" s="1"/>
      <c r="AC546" s="1"/>
      <c r="AM546" s="1"/>
    </row>
    <row r="547" spans="18:39" ht="12.75" x14ac:dyDescent="0.2">
      <c r="R547" s="1"/>
      <c r="AC547" s="1"/>
      <c r="AM547" s="1"/>
    </row>
    <row r="548" spans="18:39" ht="12.75" x14ac:dyDescent="0.2">
      <c r="R548" s="1"/>
      <c r="AC548" s="1"/>
      <c r="AM548" s="1"/>
    </row>
    <row r="549" spans="18:39" ht="12.75" x14ac:dyDescent="0.2">
      <c r="R549" s="1"/>
      <c r="AC549" s="1"/>
      <c r="AM549" s="1"/>
    </row>
    <row r="550" spans="18:39" ht="12.75" x14ac:dyDescent="0.2">
      <c r="R550" s="1"/>
      <c r="AC550" s="1"/>
      <c r="AM550" s="1"/>
    </row>
    <row r="551" spans="18:39" ht="12.75" x14ac:dyDescent="0.2">
      <c r="R551" s="1"/>
      <c r="AC551" s="1"/>
      <c r="AM551" s="1"/>
    </row>
    <row r="552" spans="18:39" ht="12.75" x14ac:dyDescent="0.2">
      <c r="R552" s="1"/>
      <c r="AC552" s="1"/>
      <c r="AM552" s="1"/>
    </row>
    <row r="553" spans="18:39" ht="12.75" x14ac:dyDescent="0.2">
      <c r="R553" s="1"/>
      <c r="AC553" s="1"/>
      <c r="AM553" s="1"/>
    </row>
    <row r="554" spans="18:39" ht="12.75" x14ac:dyDescent="0.2">
      <c r="R554" s="1"/>
      <c r="AC554" s="1"/>
      <c r="AM554" s="1"/>
    </row>
    <row r="555" spans="18:39" ht="12.75" x14ac:dyDescent="0.2">
      <c r="R555" s="1"/>
      <c r="AC555" s="1"/>
      <c r="AM555" s="1"/>
    </row>
    <row r="556" spans="18:39" ht="12.75" x14ac:dyDescent="0.2">
      <c r="R556" s="1"/>
      <c r="AC556" s="1"/>
      <c r="AM556" s="1"/>
    </row>
    <row r="557" spans="18:39" ht="12.75" x14ac:dyDescent="0.2">
      <c r="R557" s="1"/>
      <c r="AC557" s="1"/>
      <c r="AM557" s="1"/>
    </row>
    <row r="558" spans="18:39" ht="12.75" x14ac:dyDescent="0.2">
      <c r="R558" s="1"/>
      <c r="AC558" s="1"/>
      <c r="AM558" s="1"/>
    </row>
    <row r="559" spans="18:39" ht="12.75" x14ac:dyDescent="0.2">
      <c r="R559" s="1"/>
      <c r="AC559" s="1"/>
      <c r="AM559" s="1"/>
    </row>
    <row r="560" spans="18:39" ht="12.75" x14ac:dyDescent="0.2">
      <c r="R560" s="1"/>
      <c r="AC560" s="1"/>
      <c r="AM560" s="1"/>
    </row>
    <row r="561" spans="18:39" ht="12.75" x14ac:dyDescent="0.2">
      <c r="R561" s="1"/>
      <c r="AC561" s="1"/>
      <c r="AM561" s="1"/>
    </row>
    <row r="562" spans="18:39" ht="12.75" x14ac:dyDescent="0.2">
      <c r="R562" s="1"/>
      <c r="AC562" s="1"/>
      <c r="AM562" s="1"/>
    </row>
    <row r="563" spans="18:39" ht="12.75" x14ac:dyDescent="0.2">
      <c r="R563" s="1"/>
      <c r="AC563" s="1"/>
      <c r="AM563" s="1"/>
    </row>
    <row r="564" spans="18:39" ht="12.75" x14ac:dyDescent="0.2">
      <c r="R564" s="1"/>
      <c r="AC564" s="1"/>
      <c r="AM564" s="1"/>
    </row>
    <row r="565" spans="18:39" ht="12.75" x14ac:dyDescent="0.2">
      <c r="R565" s="1"/>
      <c r="AC565" s="1"/>
      <c r="AM565" s="1"/>
    </row>
    <row r="566" spans="18:39" ht="12.75" x14ac:dyDescent="0.2">
      <c r="R566" s="1"/>
      <c r="AC566" s="1"/>
      <c r="AM566" s="1"/>
    </row>
    <row r="567" spans="18:39" ht="12.75" x14ac:dyDescent="0.2">
      <c r="R567" s="1"/>
      <c r="AC567" s="1"/>
      <c r="AM567" s="1"/>
    </row>
    <row r="568" spans="18:39" ht="12.75" x14ac:dyDescent="0.2">
      <c r="R568" s="1"/>
      <c r="AC568" s="1"/>
      <c r="AM568" s="1"/>
    </row>
    <row r="569" spans="18:39" ht="12.75" x14ac:dyDescent="0.2">
      <c r="R569" s="1"/>
      <c r="AC569" s="1"/>
      <c r="AM569" s="1"/>
    </row>
    <row r="570" spans="18:39" ht="12.75" x14ac:dyDescent="0.2">
      <c r="R570" s="1"/>
      <c r="AC570" s="1"/>
      <c r="AM570" s="1"/>
    </row>
    <row r="571" spans="18:39" ht="12.75" x14ac:dyDescent="0.2">
      <c r="R571" s="1"/>
      <c r="AC571" s="1"/>
      <c r="AM571" s="1"/>
    </row>
    <row r="572" spans="18:39" ht="12.75" x14ac:dyDescent="0.2">
      <c r="R572" s="1"/>
      <c r="AC572" s="1"/>
      <c r="AM572" s="1"/>
    </row>
    <row r="573" spans="18:39" ht="12.75" x14ac:dyDescent="0.2">
      <c r="R573" s="1"/>
      <c r="AC573" s="1"/>
      <c r="AM573" s="1"/>
    </row>
    <row r="574" spans="18:39" ht="12.75" x14ac:dyDescent="0.2">
      <c r="R574" s="1"/>
      <c r="AC574" s="1"/>
      <c r="AM574" s="1"/>
    </row>
    <row r="575" spans="18:39" ht="12.75" x14ac:dyDescent="0.2">
      <c r="R575" s="1"/>
      <c r="AC575" s="1"/>
      <c r="AM575" s="1"/>
    </row>
    <row r="576" spans="18:39" ht="12.75" x14ac:dyDescent="0.2">
      <c r="R576" s="1"/>
      <c r="AC576" s="1"/>
      <c r="AM576" s="1"/>
    </row>
    <row r="577" spans="18:39" ht="12.75" x14ac:dyDescent="0.2">
      <c r="R577" s="1"/>
      <c r="AC577" s="1"/>
      <c r="AM577" s="1"/>
    </row>
    <row r="578" spans="18:39" ht="12.75" x14ac:dyDescent="0.2">
      <c r="R578" s="1"/>
      <c r="AC578" s="1"/>
      <c r="AM578" s="1"/>
    </row>
    <row r="579" spans="18:39" ht="12.75" x14ac:dyDescent="0.2">
      <c r="R579" s="1"/>
      <c r="AC579" s="1"/>
      <c r="AM579" s="1"/>
    </row>
    <row r="580" spans="18:39" ht="12.75" x14ac:dyDescent="0.2">
      <c r="R580" s="1"/>
      <c r="AC580" s="1"/>
      <c r="AM580" s="1"/>
    </row>
    <row r="581" spans="18:39" ht="12.75" x14ac:dyDescent="0.2">
      <c r="R581" s="1"/>
      <c r="AC581" s="1"/>
      <c r="AM581" s="1"/>
    </row>
    <row r="582" spans="18:39" ht="12.75" x14ac:dyDescent="0.2">
      <c r="R582" s="1"/>
      <c r="AC582" s="1"/>
      <c r="AM582" s="1"/>
    </row>
    <row r="583" spans="18:39" ht="12.75" x14ac:dyDescent="0.2">
      <c r="R583" s="1"/>
      <c r="AC583" s="1"/>
      <c r="AM583" s="1"/>
    </row>
    <row r="584" spans="18:39" ht="12.75" x14ac:dyDescent="0.2">
      <c r="R584" s="1"/>
      <c r="AC584" s="1"/>
      <c r="AM584" s="1"/>
    </row>
    <row r="585" spans="18:39" ht="12.75" x14ac:dyDescent="0.2">
      <c r="R585" s="1"/>
      <c r="AC585" s="1"/>
      <c r="AM585" s="1"/>
    </row>
    <row r="586" spans="18:39" ht="12.75" x14ac:dyDescent="0.2">
      <c r="R586" s="1"/>
      <c r="AC586" s="1"/>
      <c r="AM586" s="1"/>
    </row>
    <row r="587" spans="18:39" ht="12.75" x14ac:dyDescent="0.2">
      <c r="R587" s="1"/>
      <c r="AC587" s="1"/>
      <c r="AM587" s="1"/>
    </row>
    <row r="588" spans="18:39" ht="12.75" x14ac:dyDescent="0.2">
      <c r="R588" s="1"/>
      <c r="AC588" s="1"/>
      <c r="AM588" s="1"/>
    </row>
    <row r="589" spans="18:39" ht="12.75" x14ac:dyDescent="0.2">
      <c r="R589" s="1"/>
      <c r="AC589" s="1"/>
      <c r="AM589" s="1"/>
    </row>
    <row r="590" spans="18:39" ht="12.75" x14ac:dyDescent="0.2">
      <c r="R590" s="1"/>
      <c r="AC590" s="1"/>
      <c r="AM590" s="1"/>
    </row>
    <row r="591" spans="18:39" ht="12.75" x14ac:dyDescent="0.2">
      <c r="R591" s="1"/>
      <c r="AC591" s="1"/>
      <c r="AM591" s="1"/>
    </row>
    <row r="592" spans="18:39" ht="12.75" x14ac:dyDescent="0.2">
      <c r="R592" s="1"/>
      <c r="AC592" s="1"/>
      <c r="AM592" s="1"/>
    </row>
    <row r="593" spans="18:39" ht="12.75" x14ac:dyDescent="0.2">
      <c r="R593" s="1"/>
      <c r="AC593" s="1"/>
      <c r="AM593" s="1"/>
    </row>
    <row r="594" spans="18:39" ht="12.75" x14ac:dyDescent="0.2">
      <c r="R594" s="1"/>
      <c r="AC594" s="1"/>
      <c r="AM594" s="1"/>
    </row>
    <row r="595" spans="18:39" ht="12.75" x14ac:dyDescent="0.2">
      <c r="R595" s="1"/>
      <c r="AC595" s="1"/>
      <c r="AM595" s="1"/>
    </row>
    <row r="596" spans="18:39" ht="12.75" x14ac:dyDescent="0.2">
      <c r="R596" s="1"/>
      <c r="AC596" s="1"/>
      <c r="AM596" s="1"/>
    </row>
    <row r="597" spans="18:39" ht="12.75" x14ac:dyDescent="0.2">
      <c r="R597" s="1"/>
      <c r="AC597" s="1"/>
      <c r="AM597" s="1"/>
    </row>
    <row r="598" spans="18:39" ht="12.75" x14ac:dyDescent="0.2">
      <c r="R598" s="1"/>
      <c r="AC598" s="1"/>
      <c r="AM598" s="1"/>
    </row>
    <row r="599" spans="18:39" ht="12.75" x14ac:dyDescent="0.2">
      <c r="R599" s="1"/>
      <c r="AC599" s="1"/>
      <c r="AM599" s="1"/>
    </row>
    <row r="600" spans="18:39" ht="12.75" x14ac:dyDescent="0.2">
      <c r="R600" s="1"/>
      <c r="AC600" s="1"/>
      <c r="AM600" s="1"/>
    </row>
    <row r="601" spans="18:39" ht="12.75" x14ac:dyDescent="0.2">
      <c r="R601" s="1"/>
      <c r="AC601" s="1"/>
      <c r="AM601" s="1"/>
    </row>
    <row r="602" spans="18:39" ht="12.75" x14ac:dyDescent="0.2">
      <c r="R602" s="1"/>
      <c r="AC602" s="1"/>
      <c r="AM602" s="1"/>
    </row>
    <row r="603" spans="18:39" ht="12.75" x14ac:dyDescent="0.2">
      <c r="R603" s="1"/>
      <c r="AC603" s="1"/>
      <c r="AM603" s="1"/>
    </row>
    <row r="604" spans="18:39" ht="12.75" x14ac:dyDescent="0.2">
      <c r="R604" s="1"/>
      <c r="AC604" s="1"/>
      <c r="AM604" s="1"/>
    </row>
    <row r="605" spans="18:39" ht="12.75" x14ac:dyDescent="0.2">
      <c r="R605" s="1"/>
      <c r="AC605" s="1"/>
      <c r="AM605" s="1"/>
    </row>
    <row r="606" spans="18:39" ht="12.75" x14ac:dyDescent="0.2">
      <c r="R606" s="1"/>
      <c r="AC606" s="1"/>
      <c r="AM606" s="1"/>
    </row>
    <row r="607" spans="18:39" ht="12.75" x14ac:dyDescent="0.2">
      <c r="R607" s="1"/>
      <c r="AC607" s="1"/>
      <c r="AM607" s="1"/>
    </row>
    <row r="608" spans="18:39" ht="12.75" x14ac:dyDescent="0.2">
      <c r="R608" s="1"/>
      <c r="AC608" s="1"/>
      <c r="AM608" s="1"/>
    </row>
    <row r="609" spans="18:39" ht="12.75" x14ac:dyDescent="0.2">
      <c r="R609" s="1"/>
      <c r="AC609" s="1"/>
      <c r="AM609" s="1"/>
    </row>
    <row r="610" spans="18:39" ht="12.75" x14ac:dyDescent="0.2">
      <c r="R610" s="1"/>
      <c r="AC610" s="1"/>
      <c r="AM610" s="1"/>
    </row>
    <row r="611" spans="18:39" ht="12.75" x14ac:dyDescent="0.2">
      <c r="R611" s="1"/>
      <c r="AC611" s="1"/>
      <c r="AM611" s="1"/>
    </row>
    <row r="612" spans="18:39" ht="12.75" x14ac:dyDescent="0.2">
      <c r="R612" s="1"/>
      <c r="AC612" s="1"/>
      <c r="AM612" s="1"/>
    </row>
    <row r="613" spans="18:39" ht="12.75" x14ac:dyDescent="0.2">
      <c r="R613" s="1"/>
      <c r="AC613" s="1"/>
      <c r="AM613" s="1"/>
    </row>
    <row r="614" spans="18:39" ht="12.75" x14ac:dyDescent="0.2">
      <c r="R614" s="1"/>
      <c r="AC614" s="1"/>
      <c r="AM614" s="1"/>
    </row>
    <row r="615" spans="18:39" ht="12.75" x14ac:dyDescent="0.2">
      <c r="R615" s="1"/>
      <c r="AC615" s="1"/>
      <c r="AM615" s="1"/>
    </row>
    <row r="616" spans="18:39" ht="12.75" x14ac:dyDescent="0.2">
      <c r="R616" s="1"/>
      <c r="AC616" s="1"/>
      <c r="AM616" s="1"/>
    </row>
    <row r="617" spans="18:39" ht="12.75" x14ac:dyDescent="0.2">
      <c r="R617" s="1"/>
      <c r="AC617" s="1"/>
      <c r="AM617" s="1"/>
    </row>
    <row r="618" spans="18:39" ht="12.75" x14ac:dyDescent="0.2">
      <c r="R618" s="1"/>
      <c r="AC618" s="1"/>
      <c r="AM618" s="1"/>
    </row>
    <row r="619" spans="18:39" ht="12.75" x14ac:dyDescent="0.2">
      <c r="R619" s="1"/>
      <c r="AC619" s="1"/>
      <c r="AM619" s="1"/>
    </row>
    <row r="620" spans="18:39" ht="12.75" x14ac:dyDescent="0.2">
      <c r="R620" s="1"/>
      <c r="AC620" s="1"/>
      <c r="AM620" s="1"/>
    </row>
    <row r="621" spans="18:39" ht="12.75" x14ac:dyDescent="0.2">
      <c r="R621" s="1"/>
      <c r="AC621" s="1"/>
      <c r="AM621" s="1"/>
    </row>
    <row r="622" spans="18:39" ht="12.75" x14ac:dyDescent="0.2">
      <c r="R622" s="1"/>
      <c r="AC622" s="1"/>
      <c r="AM622" s="1"/>
    </row>
    <row r="623" spans="18:39" ht="12.75" x14ac:dyDescent="0.2">
      <c r="R623" s="1"/>
      <c r="AC623" s="1"/>
      <c r="AM623" s="1"/>
    </row>
    <row r="624" spans="18:39" ht="12.75" x14ac:dyDescent="0.2">
      <c r="R624" s="1"/>
      <c r="AC624" s="1"/>
      <c r="AM624" s="1"/>
    </row>
    <row r="625" spans="18:39" ht="12.75" x14ac:dyDescent="0.2">
      <c r="R625" s="1"/>
      <c r="AC625" s="1"/>
      <c r="AM625" s="1"/>
    </row>
    <row r="626" spans="18:39" ht="12.75" x14ac:dyDescent="0.2">
      <c r="R626" s="1"/>
      <c r="AC626" s="1"/>
      <c r="AM626" s="1"/>
    </row>
    <row r="627" spans="18:39" ht="12.75" x14ac:dyDescent="0.2">
      <c r="R627" s="1"/>
      <c r="AC627" s="1"/>
      <c r="AM627" s="1"/>
    </row>
    <row r="628" spans="18:39" ht="12.75" x14ac:dyDescent="0.2">
      <c r="R628" s="1"/>
      <c r="AC628" s="1"/>
      <c r="AM628" s="1"/>
    </row>
    <row r="629" spans="18:39" ht="12.75" x14ac:dyDescent="0.2">
      <c r="R629" s="1"/>
      <c r="AC629" s="1"/>
      <c r="AM629" s="1"/>
    </row>
    <row r="630" spans="18:39" ht="12.75" x14ac:dyDescent="0.2">
      <c r="R630" s="1"/>
      <c r="AC630" s="1"/>
      <c r="AM630" s="1"/>
    </row>
    <row r="631" spans="18:39" ht="12.75" x14ac:dyDescent="0.2">
      <c r="R631" s="1"/>
      <c r="AC631" s="1"/>
      <c r="AM631" s="1"/>
    </row>
    <row r="632" spans="18:39" ht="12.75" x14ac:dyDescent="0.2">
      <c r="R632" s="1"/>
      <c r="AC632" s="1"/>
      <c r="AM632" s="1"/>
    </row>
    <row r="633" spans="18:39" ht="12.75" x14ac:dyDescent="0.2">
      <c r="R633" s="1"/>
      <c r="AC633" s="1"/>
      <c r="AM633" s="1"/>
    </row>
    <row r="634" spans="18:39" ht="12.75" x14ac:dyDescent="0.2">
      <c r="R634" s="1"/>
      <c r="AC634" s="1"/>
      <c r="AM634" s="1"/>
    </row>
    <row r="635" spans="18:39" ht="12.75" x14ac:dyDescent="0.2">
      <c r="R635" s="1"/>
      <c r="AC635" s="1"/>
      <c r="AM635" s="1"/>
    </row>
    <row r="636" spans="18:39" ht="12.75" x14ac:dyDescent="0.2">
      <c r="R636" s="1"/>
      <c r="AC636" s="1"/>
      <c r="AM636" s="1"/>
    </row>
    <row r="637" spans="18:39" ht="12.75" x14ac:dyDescent="0.2">
      <c r="R637" s="1"/>
      <c r="AC637" s="1"/>
      <c r="AM637" s="1"/>
    </row>
    <row r="638" spans="18:39" ht="12.75" x14ac:dyDescent="0.2">
      <c r="R638" s="1"/>
      <c r="AC638" s="1"/>
      <c r="AM638" s="1"/>
    </row>
    <row r="639" spans="18:39" ht="12.75" x14ac:dyDescent="0.2">
      <c r="R639" s="1"/>
      <c r="AC639" s="1"/>
      <c r="AM639" s="1"/>
    </row>
    <row r="640" spans="18:39" ht="12.75" x14ac:dyDescent="0.2">
      <c r="R640" s="1"/>
      <c r="AC640" s="1"/>
      <c r="AM640" s="1"/>
    </row>
    <row r="641" spans="18:39" ht="12.75" x14ac:dyDescent="0.2">
      <c r="R641" s="1"/>
      <c r="AC641" s="1"/>
      <c r="AM641" s="1"/>
    </row>
    <row r="642" spans="18:39" ht="12.75" x14ac:dyDescent="0.2">
      <c r="R642" s="1"/>
      <c r="AC642" s="1"/>
      <c r="AM642" s="1"/>
    </row>
    <row r="643" spans="18:39" ht="12.75" x14ac:dyDescent="0.2">
      <c r="R643" s="1"/>
      <c r="AC643" s="1"/>
      <c r="AM643" s="1"/>
    </row>
    <row r="644" spans="18:39" ht="12.75" x14ac:dyDescent="0.2">
      <c r="R644" s="1"/>
      <c r="AC644" s="1"/>
      <c r="AM644" s="1"/>
    </row>
    <row r="645" spans="18:39" ht="12.75" x14ac:dyDescent="0.2">
      <c r="R645" s="1"/>
      <c r="AC645" s="1"/>
      <c r="AM645" s="1"/>
    </row>
    <row r="646" spans="18:39" ht="12.75" x14ac:dyDescent="0.2">
      <c r="R646" s="1"/>
      <c r="AC646" s="1"/>
      <c r="AM646" s="1"/>
    </row>
    <row r="647" spans="18:39" ht="12.75" x14ac:dyDescent="0.2">
      <c r="R647" s="1"/>
      <c r="AC647" s="1"/>
      <c r="AM647" s="1"/>
    </row>
    <row r="648" spans="18:39" ht="12.75" x14ac:dyDescent="0.2">
      <c r="R648" s="1"/>
      <c r="AC648" s="1"/>
      <c r="AM648" s="1"/>
    </row>
    <row r="649" spans="18:39" ht="12.75" x14ac:dyDescent="0.2">
      <c r="R649" s="1"/>
      <c r="AC649" s="1"/>
      <c r="AM649" s="1"/>
    </row>
    <row r="650" spans="18:39" ht="12.75" x14ac:dyDescent="0.2">
      <c r="R650" s="1"/>
      <c r="AC650" s="1"/>
      <c r="AM650" s="1"/>
    </row>
    <row r="651" spans="18:39" ht="12.75" x14ac:dyDescent="0.2">
      <c r="R651" s="1"/>
      <c r="AC651" s="1"/>
      <c r="AM651" s="1"/>
    </row>
    <row r="652" spans="18:39" ht="12.75" x14ac:dyDescent="0.2">
      <c r="R652" s="1"/>
      <c r="AC652" s="1"/>
      <c r="AM652" s="1"/>
    </row>
    <row r="653" spans="18:39" ht="12.75" x14ac:dyDescent="0.2">
      <c r="R653" s="1"/>
      <c r="AC653" s="1"/>
      <c r="AM653" s="1"/>
    </row>
    <row r="654" spans="18:39" ht="12.75" x14ac:dyDescent="0.2">
      <c r="R654" s="1"/>
      <c r="AC654" s="1"/>
      <c r="AM654" s="1"/>
    </row>
    <row r="655" spans="18:39" ht="12.75" x14ac:dyDescent="0.2">
      <c r="R655" s="1"/>
      <c r="AC655" s="1"/>
      <c r="AM655" s="1"/>
    </row>
    <row r="656" spans="18:39" ht="12.75" x14ac:dyDescent="0.2">
      <c r="R656" s="1"/>
      <c r="AC656" s="1"/>
      <c r="AM656" s="1"/>
    </row>
    <row r="657" spans="18:39" ht="12.75" x14ac:dyDescent="0.2">
      <c r="R657" s="1"/>
      <c r="AC657" s="1"/>
      <c r="AM657" s="1"/>
    </row>
    <row r="658" spans="18:39" ht="12.75" x14ac:dyDescent="0.2">
      <c r="R658" s="1"/>
      <c r="AC658" s="1"/>
      <c r="AM658" s="1"/>
    </row>
    <row r="659" spans="18:39" ht="12.75" x14ac:dyDescent="0.2">
      <c r="R659" s="1"/>
      <c r="AC659" s="1"/>
      <c r="AM659" s="1"/>
    </row>
    <row r="660" spans="18:39" ht="12.75" x14ac:dyDescent="0.2">
      <c r="R660" s="1"/>
      <c r="AC660" s="1"/>
      <c r="AM660" s="1"/>
    </row>
    <row r="661" spans="18:39" ht="12.75" x14ac:dyDescent="0.2">
      <c r="R661" s="1"/>
      <c r="AC661" s="1"/>
      <c r="AM661" s="1"/>
    </row>
    <row r="662" spans="18:39" ht="12.75" x14ac:dyDescent="0.2">
      <c r="R662" s="1"/>
      <c r="AC662" s="1"/>
      <c r="AM662" s="1"/>
    </row>
    <row r="663" spans="18:39" ht="12.75" x14ac:dyDescent="0.2">
      <c r="R663" s="1"/>
      <c r="AC663" s="1"/>
      <c r="AM663" s="1"/>
    </row>
    <row r="664" spans="18:39" ht="12.75" x14ac:dyDescent="0.2">
      <c r="R664" s="1"/>
      <c r="AC664" s="1"/>
      <c r="AM664" s="1"/>
    </row>
    <row r="665" spans="18:39" ht="12.75" x14ac:dyDescent="0.2">
      <c r="R665" s="1"/>
      <c r="AC665" s="1"/>
      <c r="AM665" s="1"/>
    </row>
    <row r="666" spans="18:39" ht="12.75" x14ac:dyDescent="0.2">
      <c r="R666" s="1"/>
      <c r="AC666" s="1"/>
      <c r="AM666" s="1"/>
    </row>
    <row r="667" spans="18:39" ht="12.75" x14ac:dyDescent="0.2">
      <c r="R667" s="1"/>
      <c r="AC667" s="1"/>
      <c r="AM667" s="1"/>
    </row>
    <row r="668" spans="18:39" ht="12.75" x14ac:dyDescent="0.2">
      <c r="R668" s="1"/>
      <c r="AC668" s="1"/>
      <c r="AM668" s="1"/>
    </row>
    <row r="669" spans="18:39" ht="12.75" x14ac:dyDescent="0.2">
      <c r="R669" s="1"/>
      <c r="AC669" s="1"/>
      <c r="AM669" s="1"/>
    </row>
    <row r="670" spans="18:39" ht="12.75" x14ac:dyDescent="0.2">
      <c r="R670" s="1"/>
      <c r="AC670" s="1"/>
      <c r="AM670" s="1"/>
    </row>
    <row r="671" spans="18:39" ht="12.75" x14ac:dyDescent="0.2">
      <c r="R671" s="1"/>
      <c r="AC671" s="1"/>
      <c r="AM671" s="1"/>
    </row>
    <row r="672" spans="18:39" ht="12.75" x14ac:dyDescent="0.2">
      <c r="R672" s="1"/>
      <c r="AC672" s="1"/>
      <c r="AM672" s="1"/>
    </row>
    <row r="673" spans="18:39" ht="12.75" x14ac:dyDescent="0.2">
      <c r="R673" s="1"/>
      <c r="AC673" s="1"/>
      <c r="AM673" s="1"/>
    </row>
    <row r="674" spans="18:39" ht="12.75" x14ac:dyDescent="0.2">
      <c r="R674" s="1"/>
      <c r="AC674" s="1"/>
      <c r="AM674" s="1"/>
    </row>
    <row r="675" spans="18:39" ht="12.75" x14ac:dyDescent="0.2">
      <c r="R675" s="1"/>
      <c r="AC675" s="1"/>
      <c r="AM675" s="1"/>
    </row>
    <row r="676" spans="18:39" ht="12.75" x14ac:dyDescent="0.2">
      <c r="R676" s="1"/>
      <c r="AC676" s="1"/>
      <c r="AM676" s="1"/>
    </row>
    <row r="677" spans="18:39" ht="12.75" x14ac:dyDescent="0.2">
      <c r="R677" s="1"/>
      <c r="AC677" s="1"/>
      <c r="AM677" s="1"/>
    </row>
    <row r="678" spans="18:39" ht="12.75" x14ac:dyDescent="0.2">
      <c r="R678" s="1"/>
      <c r="AC678" s="1"/>
      <c r="AM678" s="1"/>
    </row>
    <row r="679" spans="18:39" ht="12.75" x14ac:dyDescent="0.2">
      <c r="R679" s="1"/>
      <c r="AC679" s="1"/>
      <c r="AM679" s="1"/>
    </row>
    <row r="680" spans="18:39" ht="12.75" x14ac:dyDescent="0.2">
      <c r="R680" s="1"/>
      <c r="AC680" s="1"/>
      <c r="AM680" s="1"/>
    </row>
    <row r="681" spans="18:39" ht="12.75" x14ac:dyDescent="0.2">
      <c r="R681" s="1"/>
      <c r="AC681" s="1"/>
      <c r="AM681" s="1"/>
    </row>
    <row r="682" spans="18:39" ht="12.75" x14ac:dyDescent="0.2">
      <c r="R682" s="1"/>
      <c r="AC682" s="1"/>
      <c r="AM682" s="1"/>
    </row>
    <row r="683" spans="18:39" ht="12.75" x14ac:dyDescent="0.2">
      <c r="R683" s="1"/>
      <c r="AC683" s="1"/>
      <c r="AM683" s="1"/>
    </row>
    <row r="684" spans="18:39" ht="12.75" x14ac:dyDescent="0.2">
      <c r="R684" s="1"/>
      <c r="AC684" s="1"/>
      <c r="AM684" s="1"/>
    </row>
    <row r="685" spans="18:39" ht="12.75" x14ac:dyDescent="0.2">
      <c r="R685" s="1"/>
      <c r="AC685" s="1"/>
      <c r="AM685" s="1"/>
    </row>
    <row r="686" spans="18:39" ht="12.75" x14ac:dyDescent="0.2">
      <c r="R686" s="1"/>
      <c r="AC686" s="1"/>
      <c r="AM686" s="1"/>
    </row>
    <row r="687" spans="18:39" ht="12.75" x14ac:dyDescent="0.2">
      <c r="R687" s="1"/>
      <c r="AC687" s="1"/>
      <c r="AM687" s="1"/>
    </row>
    <row r="688" spans="18:39" ht="12.75" x14ac:dyDescent="0.2">
      <c r="R688" s="1"/>
      <c r="AC688" s="1"/>
      <c r="AM688" s="1"/>
    </row>
    <row r="689" spans="18:39" ht="12.75" x14ac:dyDescent="0.2">
      <c r="R689" s="1"/>
      <c r="AC689" s="1"/>
      <c r="AM689" s="1"/>
    </row>
    <row r="690" spans="18:39" ht="12.75" x14ac:dyDescent="0.2">
      <c r="R690" s="1"/>
      <c r="AC690" s="1"/>
      <c r="AM690" s="1"/>
    </row>
    <row r="691" spans="18:39" ht="12.75" x14ac:dyDescent="0.2">
      <c r="R691" s="1"/>
      <c r="AC691" s="1"/>
      <c r="AM691" s="1"/>
    </row>
    <row r="692" spans="18:39" ht="12.75" x14ac:dyDescent="0.2">
      <c r="R692" s="1"/>
      <c r="AC692" s="1"/>
      <c r="AM692" s="1"/>
    </row>
    <row r="693" spans="18:39" ht="12.75" x14ac:dyDescent="0.2">
      <c r="R693" s="1"/>
      <c r="AC693" s="1"/>
      <c r="AM693" s="1"/>
    </row>
    <row r="694" spans="18:39" ht="12.75" x14ac:dyDescent="0.2">
      <c r="R694" s="1"/>
      <c r="AC694" s="1"/>
      <c r="AM694" s="1"/>
    </row>
    <row r="695" spans="18:39" ht="12.75" x14ac:dyDescent="0.2">
      <c r="R695" s="1"/>
      <c r="AC695" s="1"/>
      <c r="AM695" s="1"/>
    </row>
    <row r="696" spans="18:39" ht="12.75" x14ac:dyDescent="0.2">
      <c r="R696" s="1"/>
      <c r="AC696" s="1"/>
      <c r="AM696" s="1"/>
    </row>
    <row r="697" spans="18:39" ht="12.75" x14ac:dyDescent="0.2">
      <c r="R697" s="1"/>
      <c r="AC697" s="1"/>
      <c r="AM697" s="1"/>
    </row>
    <row r="698" spans="18:39" ht="12.75" x14ac:dyDescent="0.2">
      <c r="R698" s="1"/>
      <c r="AC698" s="1"/>
      <c r="AM698" s="1"/>
    </row>
    <row r="699" spans="18:39" ht="12.75" x14ac:dyDescent="0.2">
      <c r="R699" s="1"/>
      <c r="AC699" s="1"/>
      <c r="AM699" s="1"/>
    </row>
    <row r="700" spans="18:39" ht="12.75" x14ac:dyDescent="0.2">
      <c r="R700" s="1"/>
      <c r="AC700" s="1"/>
      <c r="AM700" s="1"/>
    </row>
    <row r="701" spans="18:39" ht="12.75" x14ac:dyDescent="0.2">
      <c r="R701" s="1"/>
      <c r="AC701" s="1"/>
      <c r="AM701" s="1"/>
    </row>
    <row r="702" spans="18:39" ht="12.75" x14ac:dyDescent="0.2">
      <c r="R702" s="1"/>
      <c r="AC702" s="1"/>
      <c r="AM702" s="1"/>
    </row>
    <row r="703" spans="18:39" ht="12.75" x14ac:dyDescent="0.2">
      <c r="R703" s="1"/>
      <c r="AC703" s="1"/>
      <c r="AM703" s="1"/>
    </row>
    <row r="704" spans="18:39" ht="12.75" x14ac:dyDescent="0.2">
      <c r="R704" s="1"/>
      <c r="AC704" s="1"/>
      <c r="AM704" s="1"/>
    </row>
    <row r="705" spans="18:39" ht="12.75" x14ac:dyDescent="0.2">
      <c r="R705" s="1"/>
      <c r="AC705" s="1"/>
      <c r="AM705" s="1"/>
    </row>
    <row r="706" spans="18:39" ht="12.75" x14ac:dyDescent="0.2">
      <c r="R706" s="1"/>
      <c r="AC706" s="1"/>
      <c r="AM706" s="1"/>
    </row>
    <row r="707" spans="18:39" ht="12.75" x14ac:dyDescent="0.2">
      <c r="R707" s="1"/>
      <c r="AC707" s="1"/>
      <c r="AM707" s="1"/>
    </row>
    <row r="708" spans="18:39" ht="12.75" x14ac:dyDescent="0.2">
      <c r="R708" s="1"/>
      <c r="AC708" s="1"/>
      <c r="AM708" s="1"/>
    </row>
    <row r="709" spans="18:39" ht="12.75" x14ac:dyDescent="0.2">
      <c r="R709" s="1"/>
      <c r="AC709" s="1"/>
      <c r="AM709" s="1"/>
    </row>
    <row r="710" spans="18:39" ht="12.75" x14ac:dyDescent="0.2">
      <c r="R710" s="1"/>
      <c r="AC710" s="1"/>
      <c r="AM710" s="1"/>
    </row>
    <row r="711" spans="18:39" ht="12.75" x14ac:dyDescent="0.2">
      <c r="R711" s="1"/>
      <c r="AC711" s="1"/>
      <c r="AM711" s="1"/>
    </row>
    <row r="712" spans="18:39" ht="12.75" x14ac:dyDescent="0.2">
      <c r="R712" s="1"/>
      <c r="AC712" s="1"/>
      <c r="AM712" s="1"/>
    </row>
    <row r="713" spans="18:39" ht="12.75" x14ac:dyDescent="0.2">
      <c r="R713" s="1"/>
      <c r="AC713" s="1"/>
      <c r="AM713" s="1"/>
    </row>
    <row r="714" spans="18:39" ht="12.75" x14ac:dyDescent="0.2">
      <c r="R714" s="1"/>
      <c r="AC714" s="1"/>
      <c r="AM714" s="1"/>
    </row>
    <row r="715" spans="18:39" ht="12.75" x14ac:dyDescent="0.2">
      <c r="R715" s="1"/>
      <c r="AC715" s="1"/>
      <c r="AM715" s="1"/>
    </row>
    <row r="716" spans="18:39" ht="12.75" x14ac:dyDescent="0.2">
      <c r="R716" s="1"/>
      <c r="AC716" s="1"/>
      <c r="AM716" s="1"/>
    </row>
    <row r="717" spans="18:39" ht="12.75" x14ac:dyDescent="0.2">
      <c r="R717" s="1"/>
      <c r="AC717" s="1"/>
      <c r="AM717" s="1"/>
    </row>
    <row r="718" spans="18:39" ht="12.75" x14ac:dyDescent="0.2">
      <c r="R718" s="1"/>
      <c r="AC718" s="1"/>
      <c r="AM718" s="1"/>
    </row>
    <row r="719" spans="18:39" ht="12.75" x14ac:dyDescent="0.2">
      <c r="R719" s="1"/>
      <c r="AC719" s="1"/>
      <c r="AM719" s="1"/>
    </row>
    <row r="720" spans="18:39" ht="12.75" x14ac:dyDescent="0.2">
      <c r="R720" s="1"/>
      <c r="AC720" s="1"/>
      <c r="AM720" s="1"/>
    </row>
    <row r="721" spans="18:39" ht="12.75" x14ac:dyDescent="0.2">
      <c r="R721" s="1"/>
      <c r="AC721" s="1"/>
      <c r="AM721" s="1"/>
    </row>
    <row r="722" spans="18:39" ht="12.75" x14ac:dyDescent="0.2">
      <c r="R722" s="1"/>
      <c r="AC722" s="1"/>
      <c r="AM722" s="1"/>
    </row>
    <row r="723" spans="18:39" ht="12.75" x14ac:dyDescent="0.2">
      <c r="R723" s="1"/>
      <c r="AC723" s="1"/>
      <c r="AM723" s="1"/>
    </row>
    <row r="724" spans="18:39" ht="12.75" x14ac:dyDescent="0.2">
      <c r="R724" s="1"/>
      <c r="AC724" s="1"/>
      <c r="AM724" s="1"/>
    </row>
    <row r="725" spans="18:39" ht="12.75" x14ac:dyDescent="0.2">
      <c r="R725" s="1"/>
      <c r="AC725" s="1"/>
      <c r="AM725" s="1"/>
    </row>
    <row r="726" spans="18:39" ht="12.75" x14ac:dyDescent="0.2">
      <c r="R726" s="1"/>
      <c r="AC726" s="1"/>
      <c r="AM726" s="1"/>
    </row>
    <row r="727" spans="18:39" ht="12.75" x14ac:dyDescent="0.2">
      <c r="R727" s="1"/>
      <c r="AC727" s="1"/>
      <c r="AM727" s="1"/>
    </row>
    <row r="728" spans="18:39" ht="12.75" x14ac:dyDescent="0.2">
      <c r="R728" s="1"/>
      <c r="AC728" s="1"/>
      <c r="AM728" s="1"/>
    </row>
    <row r="729" spans="18:39" ht="12.75" x14ac:dyDescent="0.2">
      <c r="R729" s="1"/>
      <c r="AC729" s="1"/>
      <c r="AM729" s="1"/>
    </row>
    <row r="730" spans="18:39" ht="12.75" x14ac:dyDescent="0.2">
      <c r="R730" s="1"/>
      <c r="AC730" s="1"/>
      <c r="AM730" s="1"/>
    </row>
    <row r="731" spans="18:39" ht="12.75" x14ac:dyDescent="0.2">
      <c r="R731" s="1"/>
      <c r="AC731" s="1"/>
      <c r="AM731" s="1"/>
    </row>
    <row r="732" spans="18:39" ht="12.75" x14ac:dyDescent="0.2">
      <c r="R732" s="1"/>
      <c r="AC732" s="1"/>
      <c r="AM732" s="1"/>
    </row>
    <row r="733" spans="18:39" ht="12.75" x14ac:dyDescent="0.2">
      <c r="R733" s="1"/>
      <c r="AC733" s="1"/>
      <c r="AM733" s="1"/>
    </row>
    <row r="734" spans="18:39" ht="12.75" x14ac:dyDescent="0.2">
      <c r="R734" s="1"/>
      <c r="AC734" s="1"/>
      <c r="AM734" s="1"/>
    </row>
    <row r="735" spans="18:39" ht="12.75" x14ac:dyDescent="0.2">
      <c r="R735" s="1"/>
      <c r="AC735" s="1"/>
      <c r="AM735" s="1"/>
    </row>
    <row r="736" spans="18:39" ht="12.75" x14ac:dyDescent="0.2">
      <c r="R736" s="1"/>
      <c r="AC736" s="1"/>
      <c r="AM736" s="1"/>
    </row>
    <row r="737" spans="18:39" ht="12.75" x14ac:dyDescent="0.2">
      <c r="R737" s="1"/>
      <c r="AC737" s="1"/>
      <c r="AM737" s="1"/>
    </row>
    <row r="738" spans="18:39" ht="12.75" x14ac:dyDescent="0.2">
      <c r="R738" s="1"/>
      <c r="AC738" s="1"/>
      <c r="AM738" s="1"/>
    </row>
    <row r="739" spans="18:39" ht="12.75" x14ac:dyDescent="0.2">
      <c r="R739" s="1"/>
      <c r="AC739" s="1"/>
      <c r="AM739" s="1"/>
    </row>
    <row r="740" spans="18:39" ht="12.75" x14ac:dyDescent="0.2">
      <c r="R740" s="1"/>
      <c r="AC740" s="1"/>
      <c r="AM740" s="1"/>
    </row>
    <row r="741" spans="18:39" ht="12.75" x14ac:dyDescent="0.2">
      <c r="R741" s="1"/>
      <c r="AC741" s="1"/>
      <c r="AM741" s="1"/>
    </row>
    <row r="742" spans="18:39" ht="12.75" x14ac:dyDescent="0.2">
      <c r="R742" s="1"/>
      <c r="AC742" s="1"/>
      <c r="AM742" s="1"/>
    </row>
    <row r="743" spans="18:39" ht="12.75" x14ac:dyDescent="0.2">
      <c r="R743" s="1"/>
      <c r="AC743" s="1"/>
      <c r="AM743" s="1"/>
    </row>
    <row r="744" spans="18:39" ht="12.75" x14ac:dyDescent="0.2">
      <c r="R744" s="1"/>
      <c r="AC744" s="1"/>
      <c r="AM744" s="1"/>
    </row>
    <row r="745" spans="18:39" ht="12.75" x14ac:dyDescent="0.2">
      <c r="R745" s="1"/>
      <c r="AC745" s="1"/>
      <c r="AM745" s="1"/>
    </row>
    <row r="746" spans="18:39" ht="12.75" x14ac:dyDescent="0.2">
      <c r="R746" s="1"/>
      <c r="AC746" s="1"/>
      <c r="AM746" s="1"/>
    </row>
    <row r="747" spans="18:39" ht="12.75" x14ac:dyDescent="0.2">
      <c r="R747" s="1"/>
      <c r="AC747" s="1"/>
      <c r="AM747" s="1"/>
    </row>
    <row r="748" spans="18:39" ht="12.75" x14ac:dyDescent="0.2">
      <c r="R748" s="1"/>
      <c r="AC748" s="1"/>
      <c r="AM748" s="1"/>
    </row>
    <row r="749" spans="18:39" ht="12.75" x14ac:dyDescent="0.2">
      <c r="R749" s="1"/>
      <c r="AC749" s="1"/>
      <c r="AM749" s="1"/>
    </row>
    <row r="750" spans="18:39" ht="12.75" x14ac:dyDescent="0.2">
      <c r="R750" s="1"/>
      <c r="AC750" s="1"/>
      <c r="AM750" s="1"/>
    </row>
    <row r="751" spans="18:39" ht="12.75" x14ac:dyDescent="0.2">
      <c r="R751" s="1"/>
      <c r="AC751" s="1"/>
      <c r="AM751" s="1"/>
    </row>
    <row r="752" spans="18:39" ht="12.75" x14ac:dyDescent="0.2">
      <c r="R752" s="1"/>
      <c r="AC752" s="1"/>
      <c r="AM752" s="1"/>
    </row>
    <row r="753" spans="18:39" ht="12.75" x14ac:dyDescent="0.2">
      <c r="R753" s="1"/>
      <c r="AC753" s="1"/>
      <c r="AM753" s="1"/>
    </row>
    <row r="754" spans="18:39" ht="12.75" x14ac:dyDescent="0.2">
      <c r="R754" s="1"/>
      <c r="AC754" s="1"/>
      <c r="AM754" s="1"/>
    </row>
    <row r="755" spans="18:39" ht="12.75" x14ac:dyDescent="0.2">
      <c r="R755" s="1"/>
      <c r="AC755" s="1"/>
      <c r="AM755" s="1"/>
    </row>
    <row r="756" spans="18:39" ht="12.75" x14ac:dyDescent="0.2">
      <c r="R756" s="1"/>
      <c r="AC756" s="1"/>
      <c r="AM756" s="1"/>
    </row>
    <row r="757" spans="18:39" ht="12.75" x14ac:dyDescent="0.2">
      <c r="R757" s="1"/>
      <c r="AC757" s="1"/>
      <c r="AM757" s="1"/>
    </row>
    <row r="758" spans="18:39" ht="12.75" x14ac:dyDescent="0.2">
      <c r="R758" s="1"/>
      <c r="AC758" s="1"/>
      <c r="AM758" s="1"/>
    </row>
    <row r="759" spans="18:39" ht="12.75" x14ac:dyDescent="0.2">
      <c r="R759" s="1"/>
      <c r="AC759" s="1"/>
      <c r="AM759" s="1"/>
    </row>
    <row r="760" spans="18:39" ht="12.75" x14ac:dyDescent="0.2">
      <c r="R760" s="1"/>
      <c r="AC760" s="1"/>
      <c r="AM760" s="1"/>
    </row>
    <row r="761" spans="18:39" ht="12.75" x14ac:dyDescent="0.2">
      <c r="R761" s="1"/>
      <c r="AC761" s="1"/>
      <c r="AM761" s="1"/>
    </row>
    <row r="762" spans="18:39" ht="12.75" x14ac:dyDescent="0.2">
      <c r="R762" s="1"/>
      <c r="AC762" s="1"/>
      <c r="AM762" s="1"/>
    </row>
    <row r="763" spans="18:39" ht="12.75" x14ac:dyDescent="0.2">
      <c r="R763" s="1"/>
      <c r="AC763" s="1"/>
      <c r="AM763" s="1"/>
    </row>
    <row r="764" spans="18:39" ht="12.75" x14ac:dyDescent="0.2">
      <c r="R764" s="1"/>
      <c r="AC764" s="1"/>
      <c r="AM764" s="1"/>
    </row>
    <row r="765" spans="18:39" ht="12.75" x14ac:dyDescent="0.2">
      <c r="R765" s="1"/>
      <c r="AC765" s="1"/>
      <c r="AM765" s="1"/>
    </row>
    <row r="766" spans="18:39" ht="12.75" x14ac:dyDescent="0.2">
      <c r="R766" s="1"/>
      <c r="AC766" s="1"/>
      <c r="AM766" s="1"/>
    </row>
    <row r="767" spans="18:39" ht="12.75" x14ac:dyDescent="0.2">
      <c r="R767" s="1"/>
      <c r="AC767" s="1"/>
      <c r="AM767" s="1"/>
    </row>
    <row r="768" spans="18:39" ht="12.75" x14ac:dyDescent="0.2">
      <c r="R768" s="1"/>
      <c r="AC768" s="1"/>
      <c r="AM768" s="1"/>
    </row>
    <row r="769" spans="18:39" ht="12.75" x14ac:dyDescent="0.2">
      <c r="R769" s="1"/>
      <c r="AC769" s="1"/>
      <c r="AM769" s="1"/>
    </row>
    <row r="770" spans="18:39" ht="12.75" x14ac:dyDescent="0.2">
      <c r="R770" s="1"/>
      <c r="AC770" s="1"/>
      <c r="AM770" s="1"/>
    </row>
    <row r="771" spans="18:39" ht="12.75" x14ac:dyDescent="0.2">
      <c r="R771" s="1"/>
      <c r="AC771" s="1"/>
      <c r="AM771" s="1"/>
    </row>
    <row r="772" spans="18:39" ht="12.75" x14ac:dyDescent="0.2">
      <c r="R772" s="1"/>
      <c r="AC772" s="1"/>
      <c r="AM772" s="1"/>
    </row>
    <row r="773" spans="18:39" ht="12.75" x14ac:dyDescent="0.2">
      <c r="R773" s="1"/>
      <c r="AC773" s="1"/>
      <c r="AM773" s="1"/>
    </row>
    <row r="774" spans="18:39" ht="12.75" x14ac:dyDescent="0.2">
      <c r="R774" s="1"/>
      <c r="AC774" s="1"/>
      <c r="AM774" s="1"/>
    </row>
    <row r="775" spans="18:39" ht="12.75" x14ac:dyDescent="0.2">
      <c r="R775" s="1"/>
      <c r="AC775" s="1"/>
      <c r="AM775" s="1"/>
    </row>
    <row r="776" spans="18:39" ht="12.75" x14ac:dyDescent="0.2">
      <c r="R776" s="1"/>
      <c r="AC776" s="1"/>
      <c r="AM776" s="1"/>
    </row>
    <row r="777" spans="18:39" ht="12.75" x14ac:dyDescent="0.2">
      <c r="R777" s="1"/>
      <c r="AC777" s="1"/>
      <c r="AM777" s="1"/>
    </row>
    <row r="778" spans="18:39" ht="12.75" x14ac:dyDescent="0.2">
      <c r="R778" s="1"/>
      <c r="AC778" s="1"/>
      <c r="AM778" s="1"/>
    </row>
    <row r="779" spans="18:39" ht="12.75" x14ac:dyDescent="0.2">
      <c r="R779" s="1"/>
      <c r="AC779" s="1"/>
      <c r="AM779" s="1"/>
    </row>
    <row r="780" spans="18:39" ht="12.75" x14ac:dyDescent="0.2">
      <c r="R780" s="1"/>
      <c r="AC780" s="1"/>
      <c r="AM780" s="1"/>
    </row>
    <row r="781" spans="18:39" ht="12.75" x14ac:dyDescent="0.2">
      <c r="R781" s="1"/>
      <c r="AC781" s="1"/>
      <c r="AM781" s="1"/>
    </row>
    <row r="782" spans="18:39" ht="12.75" x14ac:dyDescent="0.2">
      <c r="R782" s="1"/>
      <c r="AC782" s="1"/>
      <c r="AM782" s="1"/>
    </row>
    <row r="783" spans="18:39" ht="12.75" x14ac:dyDescent="0.2">
      <c r="R783" s="1"/>
      <c r="AC783" s="1"/>
      <c r="AM783" s="1"/>
    </row>
    <row r="784" spans="18:39" ht="12.75" x14ac:dyDescent="0.2">
      <c r="R784" s="1"/>
      <c r="AC784" s="1"/>
      <c r="AM784" s="1"/>
    </row>
    <row r="785" spans="18:39" ht="12.75" x14ac:dyDescent="0.2">
      <c r="R785" s="1"/>
      <c r="AC785" s="1"/>
      <c r="AM785" s="1"/>
    </row>
    <row r="786" spans="18:39" ht="12.75" x14ac:dyDescent="0.2">
      <c r="R786" s="1"/>
      <c r="AC786" s="1"/>
      <c r="AM786" s="1"/>
    </row>
    <row r="787" spans="18:39" ht="12.75" x14ac:dyDescent="0.2">
      <c r="R787" s="1"/>
      <c r="AC787" s="1"/>
      <c r="AM787" s="1"/>
    </row>
    <row r="788" spans="18:39" ht="12.75" x14ac:dyDescent="0.2">
      <c r="R788" s="1"/>
      <c r="AC788" s="1"/>
      <c r="AM788" s="1"/>
    </row>
    <row r="789" spans="18:39" ht="12.75" x14ac:dyDescent="0.2">
      <c r="R789" s="1"/>
      <c r="AC789" s="1"/>
      <c r="AM789" s="1"/>
    </row>
    <row r="790" spans="18:39" ht="12.75" x14ac:dyDescent="0.2">
      <c r="R790" s="1"/>
      <c r="AC790" s="1"/>
      <c r="AM790" s="1"/>
    </row>
    <row r="791" spans="18:39" ht="12.75" x14ac:dyDescent="0.2">
      <c r="R791" s="1"/>
      <c r="AC791" s="1"/>
      <c r="AM791" s="1"/>
    </row>
    <row r="792" spans="18:39" ht="12.75" x14ac:dyDescent="0.2">
      <c r="R792" s="1"/>
      <c r="AC792" s="1"/>
      <c r="AM792" s="1"/>
    </row>
    <row r="793" spans="18:39" ht="12.75" x14ac:dyDescent="0.2">
      <c r="R793" s="1"/>
      <c r="AC793" s="1"/>
      <c r="AM793" s="1"/>
    </row>
    <row r="794" spans="18:39" ht="12.75" x14ac:dyDescent="0.2">
      <c r="R794" s="1"/>
      <c r="AC794" s="1"/>
      <c r="AM794" s="1"/>
    </row>
    <row r="795" spans="18:39" ht="12.75" x14ac:dyDescent="0.2">
      <c r="R795" s="1"/>
      <c r="AC795" s="1"/>
      <c r="AM795" s="1"/>
    </row>
    <row r="796" spans="18:39" ht="12.75" x14ac:dyDescent="0.2">
      <c r="R796" s="1"/>
      <c r="AC796" s="1"/>
      <c r="AM796" s="1"/>
    </row>
    <row r="797" spans="18:39" ht="12.75" x14ac:dyDescent="0.2">
      <c r="R797" s="1"/>
      <c r="AC797" s="1"/>
      <c r="AM797" s="1"/>
    </row>
    <row r="798" spans="18:39" ht="12.75" x14ac:dyDescent="0.2">
      <c r="R798" s="1"/>
      <c r="AC798" s="1"/>
      <c r="AM798" s="1"/>
    </row>
    <row r="799" spans="18:39" ht="12.75" x14ac:dyDescent="0.2">
      <c r="R799" s="1"/>
      <c r="AC799" s="1"/>
      <c r="AM799" s="1"/>
    </row>
    <row r="800" spans="18:39" ht="12.75" x14ac:dyDescent="0.2">
      <c r="R800" s="1"/>
      <c r="AC800" s="1"/>
      <c r="AM800" s="1"/>
    </row>
    <row r="801" spans="18:39" ht="12.75" x14ac:dyDescent="0.2">
      <c r="R801" s="1"/>
      <c r="AC801" s="1"/>
      <c r="AM801" s="1"/>
    </row>
    <row r="802" spans="18:39" ht="12.75" x14ac:dyDescent="0.2">
      <c r="R802" s="1"/>
      <c r="AC802" s="1"/>
      <c r="AM802" s="1"/>
    </row>
    <row r="803" spans="18:39" ht="12.75" x14ac:dyDescent="0.2">
      <c r="R803" s="1"/>
      <c r="AC803" s="1"/>
      <c r="AM803" s="1"/>
    </row>
    <row r="804" spans="18:39" ht="12.75" x14ac:dyDescent="0.2">
      <c r="R804" s="1"/>
      <c r="AC804" s="1"/>
      <c r="AM804" s="1"/>
    </row>
    <row r="805" spans="18:39" ht="12.75" x14ac:dyDescent="0.2">
      <c r="R805" s="1"/>
      <c r="AC805" s="1"/>
      <c r="AM805" s="1"/>
    </row>
    <row r="806" spans="18:39" ht="12.75" x14ac:dyDescent="0.2">
      <c r="R806" s="1"/>
      <c r="AC806" s="1"/>
      <c r="AM806" s="1"/>
    </row>
    <row r="807" spans="18:39" ht="12.75" x14ac:dyDescent="0.2">
      <c r="R807" s="1"/>
      <c r="AC807" s="1"/>
      <c r="AM807" s="1"/>
    </row>
    <row r="808" spans="18:39" ht="12.75" x14ac:dyDescent="0.2">
      <c r="R808" s="1"/>
      <c r="AC808" s="1"/>
      <c r="AM808" s="1"/>
    </row>
    <row r="809" spans="18:39" ht="12.75" x14ac:dyDescent="0.2">
      <c r="R809" s="1"/>
      <c r="AC809" s="1"/>
      <c r="AM809" s="1"/>
    </row>
    <row r="810" spans="18:39" ht="12.75" x14ac:dyDescent="0.2">
      <c r="R810" s="1"/>
      <c r="AC810" s="1"/>
      <c r="AM810" s="1"/>
    </row>
    <row r="811" spans="18:39" ht="12.75" x14ac:dyDescent="0.2">
      <c r="R811" s="1"/>
      <c r="AC811" s="1"/>
      <c r="AM811" s="1"/>
    </row>
    <row r="812" spans="18:39" ht="12.75" x14ac:dyDescent="0.2">
      <c r="R812" s="1"/>
      <c r="AC812" s="1"/>
      <c r="AM812" s="1"/>
    </row>
    <row r="813" spans="18:39" ht="12.75" x14ac:dyDescent="0.2">
      <c r="R813" s="1"/>
      <c r="AC813" s="1"/>
      <c r="AM813" s="1"/>
    </row>
    <row r="814" spans="18:39" ht="12.75" x14ac:dyDescent="0.2">
      <c r="R814" s="1"/>
      <c r="AC814" s="1"/>
      <c r="AM814" s="1"/>
    </row>
    <row r="815" spans="18:39" ht="12.75" x14ac:dyDescent="0.2">
      <c r="R815" s="1"/>
      <c r="AC815" s="1"/>
      <c r="AM815" s="1"/>
    </row>
    <row r="816" spans="18:39" ht="12.75" x14ac:dyDescent="0.2">
      <c r="R816" s="1"/>
      <c r="AC816" s="1"/>
      <c r="AM816" s="1"/>
    </row>
    <row r="817" spans="18:39" ht="12.75" x14ac:dyDescent="0.2">
      <c r="R817" s="1"/>
      <c r="AC817" s="1"/>
      <c r="AM817" s="1"/>
    </row>
    <row r="818" spans="18:39" ht="12.75" x14ac:dyDescent="0.2">
      <c r="R818" s="1"/>
      <c r="AC818" s="1"/>
      <c r="AM818" s="1"/>
    </row>
    <row r="819" spans="18:39" ht="12.75" x14ac:dyDescent="0.2">
      <c r="R819" s="1"/>
      <c r="AC819" s="1"/>
      <c r="AM819" s="1"/>
    </row>
    <row r="820" spans="18:39" ht="12.75" x14ac:dyDescent="0.2">
      <c r="R820" s="1"/>
      <c r="AC820" s="1"/>
      <c r="AM820" s="1"/>
    </row>
    <row r="821" spans="18:39" ht="12.75" x14ac:dyDescent="0.2">
      <c r="R821" s="1"/>
      <c r="AC821" s="1"/>
      <c r="AM821" s="1"/>
    </row>
    <row r="822" spans="18:39" ht="12.75" x14ac:dyDescent="0.2">
      <c r="R822" s="1"/>
      <c r="AC822" s="1"/>
      <c r="AM822" s="1"/>
    </row>
    <row r="823" spans="18:39" ht="12.75" x14ac:dyDescent="0.2">
      <c r="R823" s="1"/>
      <c r="AC823" s="1"/>
      <c r="AM823" s="1"/>
    </row>
    <row r="824" spans="18:39" ht="12.75" x14ac:dyDescent="0.2">
      <c r="R824" s="1"/>
      <c r="AC824" s="1"/>
      <c r="AM824" s="1"/>
    </row>
    <row r="825" spans="18:39" ht="12.75" x14ac:dyDescent="0.2">
      <c r="R825" s="1"/>
      <c r="AC825" s="1"/>
      <c r="AM825" s="1"/>
    </row>
    <row r="826" spans="18:39" ht="12.75" x14ac:dyDescent="0.2">
      <c r="R826" s="1"/>
      <c r="AC826" s="1"/>
      <c r="AM826" s="1"/>
    </row>
    <row r="827" spans="18:39" ht="12.75" x14ac:dyDescent="0.2">
      <c r="R827" s="1"/>
      <c r="AC827" s="1"/>
      <c r="AM827" s="1"/>
    </row>
    <row r="828" spans="18:39" ht="12.75" x14ac:dyDescent="0.2">
      <c r="R828" s="1"/>
      <c r="AC828" s="1"/>
      <c r="AM828" s="1"/>
    </row>
    <row r="829" spans="18:39" ht="12.75" x14ac:dyDescent="0.2">
      <c r="R829" s="1"/>
      <c r="AC829" s="1"/>
      <c r="AM829" s="1"/>
    </row>
    <row r="830" spans="18:39" ht="12.75" x14ac:dyDescent="0.2">
      <c r="R830" s="1"/>
      <c r="AC830" s="1"/>
      <c r="AM830" s="1"/>
    </row>
    <row r="831" spans="18:39" ht="12.75" x14ac:dyDescent="0.2">
      <c r="R831" s="1"/>
      <c r="AC831" s="1"/>
      <c r="AM831" s="1"/>
    </row>
    <row r="832" spans="18:39" ht="12.75" x14ac:dyDescent="0.2">
      <c r="R832" s="1"/>
      <c r="AC832" s="1"/>
      <c r="AM832" s="1"/>
    </row>
    <row r="833" spans="18:39" ht="12.75" x14ac:dyDescent="0.2">
      <c r="R833" s="1"/>
      <c r="AC833" s="1"/>
      <c r="AM833" s="1"/>
    </row>
    <row r="834" spans="18:39" ht="12.75" x14ac:dyDescent="0.2">
      <c r="R834" s="1"/>
      <c r="AC834" s="1"/>
      <c r="AM834" s="1"/>
    </row>
    <row r="835" spans="18:39" ht="12.75" x14ac:dyDescent="0.2">
      <c r="R835" s="1"/>
      <c r="AC835" s="1"/>
      <c r="AM835" s="1"/>
    </row>
    <row r="836" spans="18:39" ht="12.75" x14ac:dyDescent="0.2">
      <c r="R836" s="1"/>
      <c r="AC836" s="1"/>
      <c r="AM836" s="1"/>
    </row>
    <row r="837" spans="18:39" ht="12.75" x14ac:dyDescent="0.2">
      <c r="R837" s="1"/>
      <c r="AC837" s="1"/>
      <c r="AM837" s="1"/>
    </row>
    <row r="838" spans="18:39" ht="12.75" x14ac:dyDescent="0.2">
      <c r="R838" s="1"/>
      <c r="AC838" s="1"/>
      <c r="AM838" s="1"/>
    </row>
    <row r="839" spans="18:39" ht="12.75" x14ac:dyDescent="0.2">
      <c r="R839" s="1"/>
      <c r="AC839" s="1"/>
      <c r="AM839" s="1"/>
    </row>
    <row r="840" spans="18:39" ht="12.75" x14ac:dyDescent="0.2">
      <c r="R840" s="1"/>
      <c r="AC840" s="1"/>
      <c r="AM840" s="1"/>
    </row>
    <row r="841" spans="18:39" ht="12.75" x14ac:dyDescent="0.2">
      <c r="R841" s="1"/>
      <c r="AC841" s="1"/>
      <c r="AM841" s="1"/>
    </row>
    <row r="842" spans="18:39" ht="12.75" x14ac:dyDescent="0.2">
      <c r="R842" s="1"/>
      <c r="AC842" s="1"/>
      <c r="AM842" s="1"/>
    </row>
    <row r="843" spans="18:39" ht="12.75" x14ac:dyDescent="0.2">
      <c r="R843" s="1"/>
      <c r="AC843" s="1"/>
      <c r="AM843" s="1"/>
    </row>
    <row r="844" spans="18:39" ht="12.75" x14ac:dyDescent="0.2">
      <c r="R844" s="1"/>
      <c r="AC844" s="1"/>
      <c r="AM844" s="1"/>
    </row>
    <row r="845" spans="18:39" ht="12.75" x14ac:dyDescent="0.2">
      <c r="R845" s="1"/>
      <c r="AC845" s="1"/>
      <c r="AM845" s="1"/>
    </row>
    <row r="846" spans="18:39" ht="12.75" x14ac:dyDescent="0.2">
      <c r="R846" s="1"/>
      <c r="AC846" s="1"/>
      <c r="AM846" s="1"/>
    </row>
    <row r="847" spans="18:39" ht="12.75" x14ac:dyDescent="0.2">
      <c r="R847" s="1"/>
      <c r="AC847" s="1"/>
      <c r="AM847" s="1"/>
    </row>
    <row r="848" spans="18:39" ht="12.75" x14ac:dyDescent="0.2">
      <c r="R848" s="1"/>
      <c r="AC848" s="1"/>
      <c r="AM848" s="1"/>
    </row>
    <row r="849" spans="18:39" ht="12.75" x14ac:dyDescent="0.2">
      <c r="R849" s="1"/>
      <c r="AC849" s="1"/>
      <c r="AM849" s="1"/>
    </row>
    <row r="850" spans="18:39" ht="12.75" x14ac:dyDescent="0.2">
      <c r="R850" s="1"/>
      <c r="AC850" s="1"/>
      <c r="AM850" s="1"/>
    </row>
    <row r="851" spans="18:39" ht="12.75" x14ac:dyDescent="0.2">
      <c r="R851" s="1"/>
      <c r="AC851" s="1"/>
      <c r="AM851" s="1"/>
    </row>
    <row r="852" spans="18:39" ht="12.75" x14ac:dyDescent="0.2">
      <c r="R852" s="1"/>
      <c r="AC852" s="1"/>
      <c r="AM852" s="1"/>
    </row>
    <row r="853" spans="18:39" ht="12.75" x14ac:dyDescent="0.2">
      <c r="R853" s="1"/>
      <c r="AC853" s="1"/>
      <c r="AM853" s="1"/>
    </row>
    <row r="854" spans="18:39" ht="12.75" x14ac:dyDescent="0.2">
      <c r="R854" s="1"/>
      <c r="AC854" s="1"/>
      <c r="AM854" s="1"/>
    </row>
    <row r="855" spans="18:39" ht="12.75" x14ac:dyDescent="0.2">
      <c r="R855" s="1"/>
      <c r="AC855" s="1"/>
      <c r="AM855" s="1"/>
    </row>
    <row r="856" spans="18:39" ht="12.75" x14ac:dyDescent="0.2">
      <c r="R856" s="1"/>
      <c r="AC856" s="1"/>
      <c r="AM856" s="1"/>
    </row>
    <row r="857" spans="18:39" ht="12.75" x14ac:dyDescent="0.2">
      <c r="R857" s="1"/>
      <c r="AC857" s="1"/>
      <c r="AM857" s="1"/>
    </row>
    <row r="858" spans="18:39" ht="12.75" x14ac:dyDescent="0.2">
      <c r="R858" s="1"/>
      <c r="AC858" s="1"/>
      <c r="AM858" s="1"/>
    </row>
    <row r="859" spans="18:39" ht="12.75" x14ac:dyDescent="0.2">
      <c r="R859" s="1"/>
      <c r="AC859" s="1"/>
      <c r="AM859" s="1"/>
    </row>
    <row r="860" spans="18:39" ht="12.75" x14ac:dyDescent="0.2">
      <c r="R860" s="1"/>
      <c r="AC860" s="1"/>
      <c r="AM860" s="1"/>
    </row>
    <row r="861" spans="18:39" ht="12.75" x14ac:dyDescent="0.2">
      <c r="R861" s="1"/>
      <c r="AC861" s="1"/>
      <c r="AM861" s="1"/>
    </row>
    <row r="862" spans="18:39" ht="12.75" x14ac:dyDescent="0.2">
      <c r="R862" s="1"/>
      <c r="AC862" s="1"/>
      <c r="AM862" s="1"/>
    </row>
    <row r="863" spans="18:39" ht="12.75" x14ac:dyDescent="0.2">
      <c r="R863" s="1"/>
      <c r="AC863" s="1"/>
      <c r="AM863" s="1"/>
    </row>
    <row r="864" spans="18:39" ht="12.75" x14ac:dyDescent="0.2">
      <c r="R864" s="1"/>
      <c r="AC864" s="1"/>
      <c r="AM864" s="1"/>
    </row>
    <row r="865" spans="18:39" ht="12.75" x14ac:dyDescent="0.2">
      <c r="R865" s="1"/>
      <c r="AC865" s="1"/>
      <c r="AM865" s="1"/>
    </row>
    <row r="866" spans="18:39" ht="12.75" x14ac:dyDescent="0.2">
      <c r="R866" s="1"/>
      <c r="AC866" s="1"/>
      <c r="AM866" s="1"/>
    </row>
    <row r="867" spans="18:39" ht="12.75" x14ac:dyDescent="0.2">
      <c r="R867" s="1"/>
      <c r="AC867" s="1"/>
      <c r="AM867" s="1"/>
    </row>
    <row r="868" spans="18:39" ht="12.75" x14ac:dyDescent="0.2">
      <c r="R868" s="1"/>
      <c r="AC868" s="1"/>
      <c r="AM868" s="1"/>
    </row>
    <row r="869" spans="18:39" ht="12.75" x14ac:dyDescent="0.2">
      <c r="R869" s="1"/>
      <c r="AC869" s="1"/>
      <c r="AM869" s="1"/>
    </row>
    <row r="870" spans="18:39" ht="12.75" x14ac:dyDescent="0.2">
      <c r="R870" s="1"/>
      <c r="AC870" s="1"/>
      <c r="AM870" s="1"/>
    </row>
    <row r="871" spans="18:39" ht="12.75" x14ac:dyDescent="0.2">
      <c r="R871" s="1"/>
      <c r="AC871" s="1"/>
      <c r="AM871" s="1"/>
    </row>
    <row r="872" spans="18:39" ht="12.75" x14ac:dyDescent="0.2">
      <c r="R872" s="1"/>
      <c r="AC872" s="1"/>
      <c r="AM872" s="1"/>
    </row>
    <row r="873" spans="18:39" ht="12.75" x14ac:dyDescent="0.2">
      <c r="R873" s="1"/>
      <c r="AC873" s="1"/>
      <c r="AM873" s="1"/>
    </row>
    <row r="874" spans="18:39" ht="12.75" x14ac:dyDescent="0.2">
      <c r="R874" s="1"/>
      <c r="AC874" s="1"/>
      <c r="AM874" s="1"/>
    </row>
    <row r="875" spans="18:39" ht="12.75" x14ac:dyDescent="0.2">
      <c r="R875" s="1"/>
      <c r="AC875" s="1"/>
      <c r="AM875" s="1"/>
    </row>
    <row r="876" spans="18:39" ht="12.75" x14ac:dyDescent="0.2">
      <c r="R876" s="1"/>
      <c r="AC876" s="1"/>
      <c r="AM876" s="1"/>
    </row>
    <row r="877" spans="18:39" ht="12.75" x14ac:dyDescent="0.2">
      <c r="R877" s="1"/>
      <c r="AC877" s="1"/>
      <c r="AM877" s="1"/>
    </row>
    <row r="878" spans="18:39" ht="12.75" x14ac:dyDescent="0.2">
      <c r="R878" s="1"/>
      <c r="AC878" s="1"/>
      <c r="AM878" s="1"/>
    </row>
    <row r="879" spans="18:39" ht="12.75" x14ac:dyDescent="0.2">
      <c r="R879" s="1"/>
      <c r="AC879" s="1"/>
      <c r="AM879" s="1"/>
    </row>
    <row r="880" spans="18:39" ht="12.75" x14ac:dyDescent="0.2">
      <c r="R880" s="1"/>
      <c r="AC880" s="1"/>
      <c r="AM880" s="1"/>
    </row>
    <row r="881" spans="18:39" ht="12.75" x14ac:dyDescent="0.2">
      <c r="R881" s="1"/>
      <c r="AC881" s="1"/>
      <c r="AM881" s="1"/>
    </row>
    <row r="882" spans="18:39" ht="12.75" x14ac:dyDescent="0.2">
      <c r="R882" s="1"/>
      <c r="AC882" s="1"/>
      <c r="AM882" s="1"/>
    </row>
    <row r="883" spans="18:39" ht="12.75" x14ac:dyDescent="0.2">
      <c r="R883" s="1"/>
      <c r="AC883" s="1"/>
      <c r="AM883" s="1"/>
    </row>
    <row r="884" spans="18:39" ht="12.75" x14ac:dyDescent="0.2">
      <c r="R884" s="1"/>
      <c r="AC884" s="1"/>
      <c r="AM884" s="1"/>
    </row>
    <row r="885" spans="18:39" ht="12.75" x14ac:dyDescent="0.2">
      <c r="R885" s="1"/>
      <c r="AC885" s="1"/>
      <c r="AM885" s="1"/>
    </row>
    <row r="886" spans="18:39" ht="12.75" x14ac:dyDescent="0.2">
      <c r="R886" s="1"/>
      <c r="AC886" s="1"/>
      <c r="AM886" s="1"/>
    </row>
    <row r="887" spans="18:39" ht="12.75" x14ac:dyDescent="0.2">
      <c r="R887" s="1"/>
      <c r="AC887" s="1"/>
      <c r="AM887" s="1"/>
    </row>
    <row r="888" spans="18:39" ht="12.75" x14ac:dyDescent="0.2">
      <c r="R888" s="1"/>
      <c r="AC888" s="1"/>
      <c r="AM888" s="1"/>
    </row>
    <row r="889" spans="18:39" ht="12.75" x14ac:dyDescent="0.2">
      <c r="R889" s="1"/>
      <c r="AC889" s="1"/>
      <c r="AM889" s="1"/>
    </row>
    <row r="890" spans="18:39" ht="12.75" x14ac:dyDescent="0.2">
      <c r="R890" s="1"/>
      <c r="AC890" s="1"/>
      <c r="AM890" s="1"/>
    </row>
    <row r="891" spans="18:39" ht="12.75" x14ac:dyDescent="0.2">
      <c r="R891" s="1"/>
      <c r="AC891" s="1"/>
      <c r="AM891" s="1"/>
    </row>
    <row r="892" spans="18:39" ht="12.75" x14ac:dyDescent="0.2">
      <c r="R892" s="1"/>
      <c r="AC892" s="1"/>
      <c r="AM892" s="1"/>
    </row>
    <row r="893" spans="18:39" ht="12.75" x14ac:dyDescent="0.2">
      <c r="R893" s="1"/>
      <c r="AC893" s="1"/>
      <c r="AM893" s="1"/>
    </row>
    <row r="894" spans="18:39" ht="12.75" x14ac:dyDescent="0.2">
      <c r="R894" s="1"/>
      <c r="AC894" s="1"/>
      <c r="AM894" s="1"/>
    </row>
    <row r="895" spans="18:39" ht="12.75" x14ac:dyDescent="0.2">
      <c r="R895" s="1"/>
      <c r="AC895" s="1"/>
      <c r="AM895" s="1"/>
    </row>
    <row r="896" spans="18:39" ht="12.75" x14ac:dyDescent="0.2">
      <c r="R896" s="1"/>
      <c r="AC896" s="1"/>
      <c r="AM896" s="1"/>
    </row>
    <row r="897" spans="18:39" ht="12.75" x14ac:dyDescent="0.2">
      <c r="R897" s="1"/>
      <c r="AC897" s="1"/>
      <c r="AM897" s="1"/>
    </row>
    <row r="898" spans="18:39" ht="12.75" x14ac:dyDescent="0.2">
      <c r="R898" s="1"/>
      <c r="AC898" s="1"/>
      <c r="AM898" s="1"/>
    </row>
    <row r="899" spans="18:39" ht="12.75" x14ac:dyDescent="0.2">
      <c r="R899" s="1"/>
      <c r="AC899" s="1"/>
      <c r="AM899" s="1"/>
    </row>
    <row r="900" spans="18:39" ht="12.75" x14ac:dyDescent="0.2">
      <c r="R900" s="1"/>
      <c r="AC900" s="1"/>
      <c r="AM900" s="1"/>
    </row>
    <row r="901" spans="18:39" ht="12.75" x14ac:dyDescent="0.2">
      <c r="R901" s="1"/>
      <c r="AC901" s="1"/>
      <c r="AM901" s="1"/>
    </row>
    <row r="902" spans="18:39" ht="12.75" x14ac:dyDescent="0.2">
      <c r="R902" s="1"/>
      <c r="AC902" s="1"/>
      <c r="AM902" s="1"/>
    </row>
    <row r="903" spans="18:39" ht="12.75" x14ac:dyDescent="0.2">
      <c r="R903" s="1"/>
      <c r="AC903" s="1"/>
      <c r="AM903" s="1"/>
    </row>
    <row r="904" spans="18:39" ht="12.75" x14ac:dyDescent="0.2">
      <c r="R904" s="1"/>
      <c r="AC904" s="1"/>
      <c r="AM904" s="1"/>
    </row>
    <row r="905" spans="18:39" ht="12.75" x14ac:dyDescent="0.2">
      <c r="R905" s="1"/>
      <c r="AC905" s="1"/>
      <c r="AM905" s="1"/>
    </row>
    <row r="906" spans="18:39" ht="12.75" x14ac:dyDescent="0.2">
      <c r="R906" s="1"/>
      <c r="AC906" s="1"/>
      <c r="AM906" s="1"/>
    </row>
    <row r="907" spans="18:39" ht="12.75" x14ac:dyDescent="0.2">
      <c r="R907" s="1"/>
      <c r="AC907" s="1"/>
      <c r="AM907" s="1"/>
    </row>
    <row r="908" spans="18:39" ht="12.75" x14ac:dyDescent="0.2">
      <c r="R908" s="1"/>
      <c r="AC908" s="1"/>
      <c r="AM908" s="1"/>
    </row>
    <row r="909" spans="18:39" ht="12.75" x14ac:dyDescent="0.2">
      <c r="R909" s="1"/>
      <c r="AC909" s="1"/>
      <c r="AM909" s="1"/>
    </row>
    <row r="910" spans="18:39" ht="12.75" x14ac:dyDescent="0.2">
      <c r="R910" s="1"/>
      <c r="AC910" s="1"/>
      <c r="AM910" s="1"/>
    </row>
    <row r="911" spans="18:39" ht="12.75" x14ac:dyDescent="0.2">
      <c r="R911" s="1"/>
      <c r="AC911" s="1"/>
      <c r="AM911" s="1"/>
    </row>
    <row r="912" spans="18:39" ht="12.75" x14ac:dyDescent="0.2">
      <c r="R912" s="1"/>
      <c r="AC912" s="1"/>
      <c r="AM912" s="1"/>
    </row>
    <row r="913" spans="18:39" ht="12.75" x14ac:dyDescent="0.2">
      <c r="R913" s="1"/>
      <c r="AC913" s="1"/>
      <c r="AM913" s="1"/>
    </row>
    <row r="914" spans="18:39" ht="12.75" x14ac:dyDescent="0.2">
      <c r="R914" s="1"/>
      <c r="AC914" s="1"/>
      <c r="AM914" s="1"/>
    </row>
    <row r="915" spans="18:39" ht="12.75" x14ac:dyDescent="0.2">
      <c r="R915" s="1"/>
      <c r="AC915" s="1"/>
      <c r="AM915" s="1"/>
    </row>
    <row r="916" spans="18:39" ht="12.75" x14ac:dyDescent="0.2">
      <c r="R916" s="1"/>
      <c r="AC916" s="1"/>
      <c r="AM916" s="1"/>
    </row>
    <row r="917" spans="18:39" ht="12.75" x14ac:dyDescent="0.2">
      <c r="R917" s="1"/>
      <c r="AC917" s="1"/>
      <c r="AM917" s="1"/>
    </row>
    <row r="918" spans="18:39" ht="12.75" x14ac:dyDescent="0.2">
      <c r="R918" s="1"/>
      <c r="AC918" s="1"/>
      <c r="AM918" s="1"/>
    </row>
    <row r="919" spans="18:39" ht="12.75" x14ac:dyDescent="0.2">
      <c r="R919" s="1"/>
      <c r="AC919" s="1"/>
      <c r="AM919" s="1"/>
    </row>
    <row r="920" spans="18:39" ht="12.75" x14ac:dyDescent="0.2">
      <c r="R920" s="1"/>
      <c r="AC920" s="1"/>
      <c r="AM920" s="1"/>
    </row>
    <row r="921" spans="18:39" ht="12.75" x14ac:dyDescent="0.2">
      <c r="R921" s="1"/>
      <c r="AC921" s="1"/>
      <c r="AM921" s="1"/>
    </row>
    <row r="922" spans="18:39" ht="12.75" x14ac:dyDescent="0.2">
      <c r="R922" s="1"/>
      <c r="AC922" s="1"/>
      <c r="AM922" s="1"/>
    </row>
    <row r="923" spans="18:39" ht="12.75" x14ac:dyDescent="0.2">
      <c r="R923" s="1"/>
      <c r="AC923" s="1"/>
      <c r="AM923" s="1"/>
    </row>
    <row r="924" spans="18:39" ht="12.75" x14ac:dyDescent="0.2">
      <c r="R924" s="1"/>
      <c r="AC924" s="1"/>
      <c r="AM924" s="1"/>
    </row>
    <row r="925" spans="18:39" ht="12.75" x14ac:dyDescent="0.2">
      <c r="R925" s="1"/>
      <c r="AC925" s="1"/>
      <c r="AM925" s="1"/>
    </row>
    <row r="926" spans="18:39" ht="12.75" x14ac:dyDescent="0.2">
      <c r="R926" s="1"/>
      <c r="AC926" s="1"/>
      <c r="AM926" s="1"/>
    </row>
    <row r="927" spans="18:39" ht="12.75" x14ac:dyDescent="0.2">
      <c r="R927" s="1"/>
      <c r="AC927" s="1"/>
      <c r="AM927" s="1"/>
    </row>
    <row r="928" spans="18:39" ht="12.75" x14ac:dyDescent="0.2">
      <c r="R928" s="1"/>
      <c r="AC928" s="1"/>
      <c r="AM928" s="1"/>
    </row>
    <row r="929" spans="18:39" ht="12.75" x14ac:dyDescent="0.2">
      <c r="R929" s="1"/>
      <c r="AC929" s="1"/>
      <c r="AM929" s="1"/>
    </row>
    <row r="930" spans="18:39" ht="12.75" x14ac:dyDescent="0.2">
      <c r="R930" s="1"/>
      <c r="AC930" s="1"/>
      <c r="AM930" s="1"/>
    </row>
    <row r="931" spans="18:39" ht="12.75" x14ac:dyDescent="0.2">
      <c r="R931" s="1"/>
      <c r="AC931" s="1"/>
      <c r="AM931" s="1"/>
    </row>
    <row r="932" spans="18:39" ht="12.75" x14ac:dyDescent="0.2">
      <c r="R932" s="1"/>
      <c r="AC932" s="1"/>
      <c r="AM932" s="1"/>
    </row>
    <row r="933" spans="18:39" ht="12.75" x14ac:dyDescent="0.2">
      <c r="R933" s="1"/>
      <c r="AC933" s="1"/>
      <c r="AM933" s="1"/>
    </row>
    <row r="934" spans="18:39" ht="12.75" x14ac:dyDescent="0.2">
      <c r="R934" s="1"/>
      <c r="AC934" s="1"/>
      <c r="AM934" s="1"/>
    </row>
    <row r="935" spans="18:39" ht="12.75" x14ac:dyDescent="0.2">
      <c r="R935" s="1"/>
      <c r="AC935" s="1"/>
      <c r="AM935" s="1"/>
    </row>
    <row r="936" spans="18:39" ht="12.75" x14ac:dyDescent="0.2">
      <c r="R936" s="1"/>
      <c r="AC936" s="1"/>
      <c r="AM936" s="1"/>
    </row>
    <row r="937" spans="18:39" ht="12.75" x14ac:dyDescent="0.2">
      <c r="R937" s="1"/>
      <c r="AC937" s="1"/>
      <c r="AM937" s="1"/>
    </row>
    <row r="938" spans="18:39" ht="12.75" x14ac:dyDescent="0.2">
      <c r="R938" s="1"/>
      <c r="AC938" s="1"/>
      <c r="AM938" s="1"/>
    </row>
    <row r="939" spans="18:39" ht="12.75" x14ac:dyDescent="0.2">
      <c r="R939" s="1"/>
      <c r="AC939" s="1"/>
      <c r="AM939" s="1"/>
    </row>
    <row r="940" spans="18:39" ht="12.75" x14ac:dyDescent="0.2">
      <c r="R940" s="1"/>
      <c r="AC940" s="1"/>
      <c r="AM940" s="1"/>
    </row>
    <row r="941" spans="18:39" ht="12.75" x14ac:dyDescent="0.2">
      <c r="R941" s="1"/>
      <c r="AC941" s="1"/>
      <c r="AM941" s="1"/>
    </row>
    <row r="942" spans="18:39" ht="12.75" x14ac:dyDescent="0.2">
      <c r="R942" s="1"/>
      <c r="AC942" s="1"/>
      <c r="AM942" s="1"/>
    </row>
    <row r="943" spans="18:39" ht="12.75" x14ac:dyDescent="0.2">
      <c r="R943" s="1"/>
      <c r="AC943" s="1"/>
      <c r="AM943" s="1"/>
    </row>
    <row r="944" spans="18:39" ht="12.75" x14ac:dyDescent="0.2">
      <c r="R944" s="1"/>
      <c r="AC944" s="1"/>
      <c r="AM944" s="1"/>
    </row>
    <row r="945" spans="18:39" ht="12.75" x14ac:dyDescent="0.2">
      <c r="R945" s="1"/>
      <c r="AC945" s="1"/>
      <c r="AM945" s="1"/>
    </row>
    <row r="946" spans="18:39" ht="12.75" x14ac:dyDescent="0.2">
      <c r="R946" s="1"/>
      <c r="AC946" s="1"/>
      <c r="AM946" s="1"/>
    </row>
    <row r="947" spans="18:39" ht="12.75" x14ac:dyDescent="0.2">
      <c r="R947" s="1"/>
      <c r="AC947" s="1"/>
      <c r="AM947" s="1"/>
    </row>
    <row r="948" spans="18:39" ht="12.75" x14ac:dyDescent="0.2">
      <c r="R948" s="1"/>
      <c r="AC948" s="1"/>
      <c r="AM948" s="1"/>
    </row>
    <row r="949" spans="18:39" ht="12.75" x14ac:dyDescent="0.2">
      <c r="R949" s="1"/>
      <c r="AC949" s="1"/>
      <c r="AM949" s="1"/>
    </row>
    <row r="950" spans="18:39" ht="12.75" x14ac:dyDescent="0.2">
      <c r="R950" s="1"/>
      <c r="AC950" s="1"/>
      <c r="AM950" s="1"/>
    </row>
    <row r="951" spans="18:39" ht="12.75" x14ac:dyDescent="0.2">
      <c r="R951" s="1"/>
      <c r="AC951" s="1"/>
      <c r="AM951" s="1"/>
    </row>
    <row r="952" spans="18:39" ht="12.75" x14ac:dyDescent="0.2">
      <c r="R952" s="1"/>
      <c r="AC952" s="1"/>
      <c r="AM952" s="1"/>
    </row>
    <row r="953" spans="18:39" ht="12.75" x14ac:dyDescent="0.2">
      <c r="R953" s="1"/>
      <c r="AC953" s="1"/>
      <c r="AM953" s="1"/>
    </row>
    <row r="954" spans="18:39" ht="12.75" x14ac:dyDescent="0.2">
      <c r="R954" s="1"/>
      <c r="AC954" s="1"/>
      <c r="AM954" s="1"/>
    </row>
    <row r="955" spans="18:39" ht="12.75" x14ac:dyDescent="0.2">
      <c r="R955" s="1"/>
      <c r="AC955" s="1"/>
      <c r="AM955" s="1"/>
    </row>
    <row r="956" spans="18:39" ht="12.75" x14ac:dyDescent="0.2">
      <c r="R956" s="1"/>
      <c r="AC956" s="1"/>
      <c r="AM956" s="1"/>
    </row>
    <row r="957" spans="18:39" ht="12.75" x14ac:dyDescent="0.2">
      <c r="R957" s="1"/>
      <c r="AC957" s="1"/>
      <c r="AM957" s="1"/>
    </row>
    <row r="958" spans="18:39" ht="12.75" x14ac:dyDescent="0.2">
      <c r="R958" s="1"/>
      <c r="AC958" s="1"/>
      <c r="AM958" s="1"/>
    </row>
    <row r="959" spans="18:39" ht="12.75" x14ac:dyDescent="0.2">
      <c r="R959" s="1"/>
      <c r="AC959" s="1"/>
      <c r="AM959" s="1"/>
    </row>
    <row r="960" spans="18:39" ht="12.75" x14ac:dyDescent="0.2">
      <c r="R960" s="1"/>
      <c r="AC960" s="1"/>
      <c r="AM960" s="1"/>
    </row>
    <row r="961" spans="18:39" ht="12.75" x14ac:dyDescent="0.2">
      <c r="R961" s="1"/>
      <c r="AC961" s="1"/>
      <c r="AM961" s="1"/>
    </row>
    <row r="962" spans="18:39" ht="12.75" x14ac:dyDescent="0.2">
      <c r="R962" s="1"/>
      <c r="AC962" s="1"/>
      <c r="AM962" s="1"/>
    </row>
    <row r="963" spans="18:39" ht="12.75" x14ac:dyDescent="0.2">
      <c r="R963" s="1"/>
      <c r="AC963" s="1"/>
      <c r="AM963" s="1"/>
    </row>
    <row r="964" spans="18:39" ht="12.75" x14ac:dyDescent="0.2">
      <c r="R964" s="1"/>
      <c r="AC964" s="1"/>
      <c r="AM964" s="1"/>
    </row>
    <row r="965" spans="18:39" ht="12.75" x14ac:dyDescent="0.2">
      <c r="R965" s="1"/>
      <c r="AC965" s="1"/>
      <c r="AM965" s="1"/>
    </row>
    <row r="966" spans="18:39" ht="12.75" x14ac:dyDescent="0.2">
      <c r="R966" s="1"/>
      <c r="AC966" s="1"/>
      <c r="AM966" s="1"/>
    </row>
    <row r="967" spans="18:39" ht="12.75" x14ac:dyDescent="0.2">
      <c r="R967" s="1"/>
      <c r="AC967" s="1"/>
      <c r="AM967" s="1"/>
    </row>
    <row r="968" spans="18:39" ht="12.75" x14ac:dyDescent="0.2">
      <c r="R968" s="1"/>
      <c r="AC968" s="1"/>
      <c r="AM968" s="1"/>
    </row>
    <row r="969" spans="18:39" ht="12.75" x14ac:dyDescent="0.2">
      <c r="R969" s="1"/>
      <c r="AC969" s="1"/>
      <c r="AM969" s="1"/>
    </row>
    <row r="970" spans="18:39" ht="12.75" x14ac:dyDescent="0.2">
      <c r="R970" s="1"/>
      <c r="AC970" s="1"/>
      <c r="AM970" s="1"/>
    </row>
    <row r="971" spans="18:39" ht="12.75" x14ac:dyDescent="0.2">
      <c r="R971" s="1"/>
      <c r="AC971" s="1"/>
      <c r="AM971" s="1"/>
    </row>
    <row r="972" spans="18:39" ht="12.75" x14ac:dyDescent="0.2">
      <c r="R972" s="1"/>
      <c r="AC972" s="1"/>
      <c r="AM972" s="1"/>
    </row>
    <row r="973" spans="18:39" ht="12.75" x14ac:dyDescent="0.2">
      <c r="R973" s="1"/>
      <c r="AC973" s="1"/>
      <c r="AM973" s="1"/>
    </row>
    <row r="974" spans="18:39" ht="12.75" x14ac:dyDescent="0.2">
      <c r="R974" s="1"/>
      <c r="AC974" s="1"/>
      <c r="AM974" s="1"/>
    </row>
    <row r="975" spans="18:39" ht="12.75" x14ac:dyDescent="0.2">
      <c r="R975" s="1"/>
      <c r="AC975" s="1"/>
      <c r="AM975" s="1"/>
    </row>
    <row r="976" spans="18:39" ht="12.75" x14ac:dyDescent="0.2">
      <c r="R976" s="1"/>
      <c r="AC976" s="1"/>
      <c r="AM976" s="1"/>
    </row>
    <row r="977" spans="18:39" ht="12.75" x14ac:dyDescent="0.2">
      <c r="R977" s="1"/>
      <c r="AC977" s="1"/>
      <c r="AM977" s="1"/>
    </row>
    <row r="978" spans="18:39" ht="12.75" x14ac:dyDescent="0.2">
      <c r="R978" s="1"/>
      <c r="AC978" s="1"/>
      <c r="AM978" s="1"/>
    </row>
    <row r="979" spans="18:39" ht="12.75" x14ac:dyDescent="0.2">
      <c r="R979" s="1"/>
      <c r="AC979" s="1"/>
      <c r="AM979" s="1"/>
    </row>
    <row r="980" spans="18:39" ht="12.75" x14ac:dyDescent="0.2">
      <c r="R980" s="1"/>
      <c r="AC980" s="1"/>
      <c r="AM980" s="1"/>
    </row>
    <row r="981" spans="18:39" ht="12.75" x14ac:dyDescent="0.2">
      <c r="R981" s="1"/>
      <c r="AC981" s="1"/>
      <c r="AM981" s="1"/>
    </row>
    <row r="982" spans="18:39" ht="12.75" x14ac:dyDescent="0.2">
      <c r="R982" s="1"/>
      <c r="AC982" s="1"/>
      <c r="AM982" s="1"/>
    </row>
    <row r="983" spans="18:39" ht="12.75" x14ac:dyDescent="0.2">
      <c r="R983" s="1"/>
      <c r="AC983" s="1"/>
      <c r="AM983" s="1"/>
    </row>
    <row r="984" spans="18:39" ht="12.75" x14ac:dyDescent="0.2">
      <c r="R984" s="1"/>
      <c r="AC984" s="1"/>
      <c r="AM984" s="1"/>
    </row>
    <row r="985" spans="18:39" ht="12.75" x14ac:dyDescent="0.2">
      <c r="R985" s="1"/>
      <c r="AC985" s="1"/>
      <c r="AM985" s="1"/>
    </row>
    <row r="986" spans="18:39" ht="12.75" x14ac:dyDescent="0.2">
      <c r="R986" s="1"/>
      <c r="AC986" s="1"/>
      <c r="AM986" s="1"/>
    </row>
    <row r="987" spans="18:39" ht="12.75" x14ac:dyDescent="0.2">
      <c r="R987" s="1"/>
      <c r="AC987" s="1"/>
      <c r="AM987" s="1"/>
    </row>
    <row r="988" spans="18:39" ht="12.75" x14ac:dyDescent="0.2">
      <c r="R988" s="1"/>
      <c r="AC988" s="1"/>
      <c r="AM988" s="1"/>
    </row>
    <row r="989" spans="18:39" ht="12.75" x14ac:dyDescent="0.2">
      <c r="R989" s="1"/>
      <c r="AC989" s="1"/>
      <c r="AM989" s="1"/>
    </row>
    <row r="990" spans="18:39" ht="12.75" x14ac:dyDescent="0.2">
      <c r="R990" s="1"/>
      <c r="AC990" s="1"/>
      <c r="AM990" s="1"/>
    </row>
    <row r="991" spans="18:39" ht="12.75" x14ac:dyDescent="0.2">
      <c r="R991" s="1"/>
      <c r="AC991" s="1"/>
      <c r="AM991" s="1"/>
    </row>
    <row r="992" spans="18:39" ht="12.75" x14ac:dyDescent="0.2">
      <c r="R992" s="1"/>
      <c r="AC992" s="1"/>
      <c r="AM992" s="1"/>
    </row>
    <row r="993" spans="18:39" ht="12.75" x14ac:dyDescent="0.2">
      <c r="R993" s="1"/>
      <c r="AC993" s="1"/>
      <c r="AM993" s="1"/>
    </row>
    <row r="994" spans="18:39" ht="12.75" x14ac:dyDescent="0.2">
      <c r="R994" s="1"/>
      <c r="AC994" s="1"/>
      <c r="AM994" s="1"/>
    </row>
    <row r="995" spans="18:39" ht="12.75" x14ac:dyDescent="0.2">
      <c r="R995" s="1"/>
      <c r="AC995" s="1"/>
      <c r="AM995" s="1"/>
    </row>
    <row r="996" spans="18:39" ht="12.75" x14ac:dyDescent="0.2">
      <c r="R996" s="1"/>
      <c r="AC996" s="1"/>
      <c r="AM996" s="1"/>
    </row>
    <row r="997" spans="18:39" ht="12.75" x14ac:dyDescent="0.2">
      <c r="R997" s="1"/>
      <c r="AC997" s="1"/>
      <c r="AM997" s="1"/>
    </row>
    <row r="998" spans="18:39" ht="12.75" x14ac:dyDescent="0.2">
      <c r="R998" s="1"/>
      <c r="AC998" s="1"/>
      <c r="AM998" s="1"/>
    </row>
    <row r="999" spans="18:39" ht="12.75" x14ac:dyDescent="0.2">
      <c r="R999" s="1"/>
      <c r="AC999" s="1"/>
      <c r="AM999" s="1"/>
    </row>
    <row r="1000" spans="18:39" ht="12.75" x14ac:dyDescent="0.2">
      <c r="R1000" s="1"/>
      <c r="AC1000" s="1"/>
      <c r="AM1000" s="1"/>
    </row>
  </sheetData>
  <mergeCells count="13">
    <mergeCell ref="AQ16:AR16"/>
    <mergeCell ref="AT5:AW5"/>
    <mergeCell ref="AT10:AW10"/>
    <mergeCell ref="V2:W2"/>
    <mergeCell ref="Y2:AB2"/>
    <mergeCell ref="Y7:AB7"/>
    <mergeCell ref="V8:W8"/>
    <mergeCell ref="V13:W13"/>
    <mergeCell ref="T2:U2"/>
    <mergeCell ref="T8:U8"/>
    <mergeCell ref="T13:U13"/>
    <mergeCell ref="AQ5:AR5"/>
    <mergeCell ref="AQ11:AR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AD13F-E7F3-4404-A193-7AAFA147F85D}">
  <dimension ref="A1:X141"/>
  <sheetViews>
    <sheetView tabSelected="1" topLeftCell="A123" workbookViewId="0">
      <selection sqref="A1:K141"/>
    </sheetView>
  </sheetViews>
  <sheetFormatPr defaultRowHeight="12.75" x14ac:dyDescent="0.2"/>
  <cols>
    <col min="1" max="1" width="6.140625" customWidth="1"/>
    <col min="2" max="2" width="12" customWidth="1"/>
    <col min="3" max="3" width="5" customWidth="1"/>
    <col min="4" max="4" width="5.140625" customWidth="1"/>
    <col min="5" max="5" width="5" customWidth="1"/>
    <col min="6" max="6" width="5.140625" customWidth="1"/>
    <col min="7" max="7" width="4.7109375" customWidth="1"/>
    <col min="8" max="8" width="5.140625" customWidth="1"/>
    <col min="9" max="9" width="4.7109375" customWidth="1"/>
    <col min="10" max="11" width="5.140625" customWidth="1"/>
    <col min="13" max="13" width="14.5703125" customWidth="1"/>
    <col min="16" max="16" width="18.85546875" customWidth="1"/>
    <col min="17" max="17" width="14" customWidth="1"/>
    <col min="19" max="19" width="16.140625" customWidth="1"/>
    <col min="20" max="20" width="13.85546875" customWidth="1"/>
    <col min="21" max="21" width="9.7109375" customWidth="1"/>
    <col min="22" max="22" width="16.28515625" customWidth="1"/>
    <col min="24" max="24" width="18" customWidth="1"/>
  </cols>
  <sheetData>
    <row r="1" spans="1:24" ht="25.5" x14ac:dyDescent="0.2">
      <c r="A1" s="49" t="s">
        <v>40</v>
      </c>
      <c r="B1" s="49" t="s">
        <v>37</v>
      </c>
      <c r="C1" s="50" t="s">
        <v>27</v>
      </c>
      <c r="D1" s="50" t="s">
        <v>28</v>
      </c>
      <c r="E1" s="50" t="s">
        <v>29</v>
      </c>
      <c r="F1" s="50" t="s">
        <v>30</v>
      </c>
      <c r="G1" s="50" t="s">
        <v>31</v>
      </c>
      <c r="H1" s="50" t="s">
        <v>32</v>
      </c>
      <c r="I1" s="50" t="s">
        <v>33</v>
      </c>
      <c r="J1" s="50" t="s">
        <v>34</v>
      </c>
      <c r="K1" s="50" t="s">
        <v>35</v>
      </c>
      <c r="L1" s="26" t="s">
        <v>36</v>
      </c>
      <c r="M1" s="28" t="s">
        <v>62</v>
      </c>
    </row>
    <row r="2" spans="1:24" ht="15" x14ac:dyDescent="0.25">
      <c r="A2" s="2">
        <v>7</v>
      </c>
      <c r="B2" s="2" t="s">
        <v>38</v>
      </c>
      <c r="C2" s="11">
        <v>3</v>
      </c>
      <c r="D2" s="11">
        <v>3</v>
      </c>
      <c r="E2" s="11">
        <v>3</v>
      </c>
      <c r="F2" s="11">
        <v>3</v>
      </c>
      <c r="G2" s="11">
        <v>2</v>
      </c>
      <c r="H2" s="11">
        <v>3</v>
      </c>
      <c r="I2" s="11">
        <v>4</v>
      </c>
      <c r="J2" s="11">
        <v>3</v>
      </c>
      <c r="K2" s="11">
        <v>3</v>
      </c>
      <c r="L2" s="27">
        <f t="shared" ref="L2:L141" si="0">SUM(C2:K2)</f>
        <v>27</v>
      </c>
      <c r="M2" s="4" t="str">
        <f>IF(L2&lt;21,"Rendah",IF(L2&lt;26,"Sedang",IF(L2&gt;26,"Tinggi")))</f>
        <v>Tinggi</v>
      </c>
      <c r="P2" s="39" t="s">
        <v>41</v>
      </c>
      <c r="Q2" s="40"/>
      <c r="S2" s="41" t="s">
        <v>51</v>
      </c>
      <c r="T2" s="42"/>
      <c r="U2" s="42"/>
      <c r="V2" s="42"/>
    </row>
    <row r="3" spans="1:24" ht="15" x14ac:dyDescent="0.25">
      <c r="A3" s="3">
        <v>8</v>
      </c>
      <c r="B3" s="3" t="s">
        <v>39</v>
      </c>
      <c r="C3" s="11">
        <v>2</v>
      </c>
      <c r="D3" s="11">
        <v>2</v>
      </c>
      <c r="E3" s="11">
        <v>3</v>
      </c>
      <c r="F3" s="11">
        <v>2</v>
      </c>
      <c r="G3" s="11">
        <v>3</v>
      </c>
      <c r="H3" s="11">
        <v>1</v>
      </c>
      <c r="I3" s="11">
        <v>3</v>
      </c>
      <c r="J3" s="11">
        <v>1</v>
      </c>
      <c r="K3" s="11">
        <v>2</v>
      </c>
      <c r="L3" s="27">
        <f t="shared" si="0"/>
        <v>19</v>
      </c>
      <c r="M3" s="4" t="str">
        <f>IF(L3&lt;21,"Rendah",IF(L3&lt;26,"Sedang",IF(L3&gt;26,"Tinggi")))</f>
        <v>Rendah</v>
      </c>
      <c r="P3" s="4" t="s">
        <v>42</v>
      </c>
      <c r="Q3" s="5">
        <f>AVERAGE(L2:L141)</f>
        <v>21.085714285714285</v>
      </c>
      <c r="S3" s="33" t="s">
        <v>52</v>
      </c>
      <c r="T3" s="33" t="s">
        <v>49</v>
      </c>
      <c r="U3" s="33" t="s">
        <v>48</v>
      </c>
      <c r="V3" s="33" t="s">
        <v>47</v>
      </c>
      <c r="W3" s="30" t="s">
        <v>54</v>
      </c>
      <c r="X3" s="30" t="s">
        <v>55</v>
      </c>
    </row>
    <row r="4" spans="1:24" x14ac:dyDescent="0.2">
      <c r="A4" s="2">
        <v>8</v>
      </c>
      <c r="B4" s="2" t="s">
        <v>39</v>
      </c>
      <c r="C4" s="11">
        <v>3</v>
      </c>
      <c r="D4" s="11">
        <v>2</v>
      </c>
      <c r="E4" s="11">
        <v>4</v>
      </c>
      <c r="F4" s="11">
        <v>3</v>
      </c>
      <c r="G4" s="11">
        <v>3</v>
      </c>
      <c r="H4" s="11">
        <v>2</v>
      </c>
      <c r="I4" s="11">
        <v>4</v>
      </c>
      <c r="J4" s="11">
        <v>3</v>
      </c>
      <c r="K4" s="11">
        <v>3</v>
      </c>
      <c r="L4" s="27">
        <f t="shared" si="0"/>
        <v>27</v>
      </c>
      <c r="M4" s="4" t="str">
        <f t="shared" ref="M4:M66" si="1">IF(L4&lt;21,"Rendah",IF(L4&lt;26,"Sedang",IF(L4&gt;26,"Tinggi")))</f>
        <v>Tinggi</v>
      </c>
      <c r="P4" s="4" t="s">
        <v>43</v>
      </c>
      <c r="Q4" s="6">
        <f>STDEV(L2:L141)</f>
        <v>5.208578582783586</v>
      </c>
      <c r="S4" s="25" t="s">
        <v>70</v>
      </c>
      <c r="T4" s="4">
        <f>COUNTIFS(B2:B141,"Laki-Laki",M2:M141,"Tinggi")</f>
        <v>14</v>
      </c>
      <c r="U4" s="4">
        <f>COUNTIFS(B2:B141,"Laki-Laki",M2:M141,"Sedang")</f>
        <v>19</v>
      </c>
      <c r="V4" s="4">
        <f>COUNTIFS(B2:B141,"Laki-Laki",M2:M141,"Rendah")</f>
        <v>31</v>
      </c>
      <c r="W4">
        <f>SUM(T4:V4)</f>
        <v>64</v>
      </c>
      <c r="X4" s="7">
        <f>W4/W6*100</f>
        <v>45.714285714285715</v>
      </c>
    </row>
    <row r="5" spans="1:24" x14ac:dyDescent="0.2">
      <c r="A5" s="3">
        <v>9</v>
      </c>
      <c r="B5" s="3" t="s">
        <v>39</v>
      </c>
      <c r="C5" s="11">
        <v>4</v>
      </c>
      <c r="D5" s="11">
        <v>3</v>
      </c>
      <c r="E5" s="11">
        <v>3</v>
      </c>
      <c r="F5" s="11">
        <v>3</v>
      </c>
      <c r="G5" s="11">
        <v>2</v>
      </c>
      <c r="H5" s="11">
        <v>3</v>
      </c>
      <c r="I5" s="11">
        <v>3</v>
      </c>
      <c r="J5" s="11">
        <v>2</v>
      </c>
      <c r="K5" s="11">
        <v>3</v>
      </c>
      <c r="L5" s="27">
        <f t="shared" si="0"/>
        <v>26</v>
      </c>
      <c r="M5" s="4" t="s">
        <v>61</v>
      </c>
      <c r="P5" s="4" t="s">
        <v>44</v>
      </c>
      <c r="Q5" s="5">
        <f>Q3-Q4</f>
        <v>15.877135702930699</v>
      </c>
      <c r="S5" s="25" t="s">
        <v>39</v>
      </c>
      <c r="T5" s="4">
        <f>COUNTIFS(B2:B141,"Perempuan",M2:M141,"Tinggi")</f>
        <v>16</v>
      </c>
      <c r="U5" s="4">
        <f>COUNTIFS(B2:B141,"Perempuan",M2:M141,"Sedang")</f>
        <v>27</v>
      </c>
      <c r="V5" s="4">
        <f>COUNTIFS(B2:B141,"Perempuan",M2:M141,"Rendah")</f>
        <v>33</v>
      </c>
      <c r="W5">
        <f>SUM(T5:V5)</f>
        <v>76</v>
      </c>
      <c r="X5" s="7">
        <f>W5/W6*100</f>
        <v>54.285714285714285</v>
      </c>
    </row>
    <row r="6" spans="1:24" x14ac:dyDescent="0.2">
      <c r="A6" s="2">
        <v>9</v>
      </c>
      <c r="B6" s="2" t="s">
        <v>38</v>
      </c>
      <c r="C6" s="11">
        <v>4</v>
      </c>
      <c r="D6" s="11">
        <v>3</v>
      </c>
      <c r="E6" s="11">
        <v>5</v>
      </c>
      <c r="F6" s="11">
        <v>3</v>
      </c>
      <c r="G6" s="11">
        <v>4</v>
      </c>
      <c r="H6" s="11">
        <v>3</v>
      </c>
      <c r="I6" s="11">
        <v>4</v>
      </c>
      <c r="J6" s="11">
        <v>4</v>
      </c>
      <c r="K6" s="11">
        <v>4</v>
      </c>
      <c r="L6" s="27">
        <f t="shared" si="0"/>
        <v>34</v>
      </c>
      <c r="M6" s="4" t="str">
        <f t="shared" si="1"/>
        <v>Tinggi</v>
      </c>
      <c r="P6" s="4" t="s">
        <v>45</v>
      </c>
      <c r="Q6" s="5">
        <f>Q3+Q4</f>
        <v>26.29429286849787</v>
      </c>
      <c r="W6">
        <f>SUM(W4:W5)</f>
        <v>140</v>
      </c>
      <c r="X6" s="8">
        <f>SUM(X4:X5)</f>
        <v>100</v>
      </c>
    </row>
    <row r="7" spans="1:24" ht="15" x14ac:dyDescent="0.25">
      <c r="A7" s="3">
        <v>9</v>
      </c>
      <c r="B7" s="3" t="s">
        <v>39</v>
      </c>
      <c r="C7" s="11">
        <v>2</v>
      </c>
      <c r="D7" s="11">
        <v>2</v>
      </c>
      <c r="E7" s="11">
        <v>3</v>
      </c>
      <c r="F7" s="11">
        <v>1</v>
      </c>
      <c r="G7" s="11">
        <v>2</v>
      </c>
      <c r="H7" s="11">
        <v>2</v>
      </c>
      <c r="I7" s="11">
        <v>3</v>
      </c>
      <c r="J7" s="11">
        <v>2</v>
      </c>
      <c r="K7" s="11">
        <v>2</v>
      </c>
      <c r="L7" s="27">
        <f t="shared" si="0"/>
        <v>19</v>
      </c>
      <c r="M7" s="4" t="str">
        <f t="shared" si="1"/>
        <v>Rendah</v>
      </c>
      <c r="S7" s="43" t="s">
        <v>51</v>
      </c>
      <c r="T7" s="44"/>
      <c r="U7" s="44"/>
      <c r="V7" s="45"/>
    </row>
    <row r="8" spans="1:24" ht="15" x14ac:dyDescent="0.25">
      <c r="A8" s="2">
        <v>7</v>
      </c>
      <c r="B8" s="2" t="s">
        <v>39</v>
      </c>
      <c r="C8" s="11">
        <v>4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4</v>
      </c>
      <c r="J8" s="11">
        <v>2</v>
      </c>
      <c r="K8" s="11">
        <v>3</v>
      </c>
      <c r="L8" s="27">
        <f t="shared" si="0"/>
        <v>29</v>
      </c>
      <c r="M8" s="4" t="str">
        <f t="shared" si="1"/>
        <v>Tinggi</v>
      </c>
      <c r="P8" s="43" t="s">
        <v>46</v>
      </c>
      <c r="Q8" s="45"/>
      <c r="S8" s="31" t="s">
        <v>71</v>
      </c>
      <c r="T8" s="31" t="s">
        <v>53</v>
      </c>
      <c r="U8" s="31" t="s">
        <v>48</v>
      </c>
      <c r="V8" s="31" t="s">
        <v>47</v>
      </c>
      <c r="W8" s="32" t="s">
        <v>54</v>
      </c>
      <c r="X8" s="32" t="s">
        <v>55</v>
      </c>
    </row>
    <row r="9" spans="1:24" x14ac:dyDescent="0.2">
      <c r="A9" s="3">
        <v>8</v>
      </c>
      <c r="B9" s="3" t="s">
        <v>39</v>
      </c>
      <c r="C9" s="11">
        <v>2</v>
      </c>
      <c r="D9" s="11">
        <v>2</v>
      </c>
      <c r="E9" s="11">
        <v>3</v>
      </c>
      <c r="F9" s="11">
        <v>3</v>
      </c>
      <c r="G9" s="11">
        <v>2</v>
      </c>
      <c r="H9" s="11">
        <v>1</v>
      </c>
      <c r="I9" s="11">
        <v>3</v>
      </c>
      <c r="J9" s="11">
        <v>3</v>
      </c>
      <c r="K9" s="11">
        <v>3</v>
      </c>
      <c r="L9" s="27">
        <f t="shared" si="0"/>
        <v>22</v>
      </c>
      <c r="M9" s="4" t="str">
        <f t="shared" si="1"/>
        <v>Sedang</v>
      </c>
      <c r="P9" s="4" t="s">
        <v>47</v>
      </c>
      <c r="Q9" s="25" t="s">
        <v>73</v>
      </c>
      <c r="S9" s="29">
        <v>7</v>
      </c>
      <c r="T9" s="4">
        <f>COUNTIFS(A2:A141,"7",M2:M141,"TINGGI")</f>
        <v>7</v>
      </c>
      <c r="U9" s="4">
        <f>COUNTIFS(A2:A141,"7",M2:M141,"SEDANG")</f>
        <v>6</v>
      </c>
      <c r="V9" s="4">
        <f>COUNTIFS(A2:A141,"7",M2:M141,"RENDAH")</f>
        <v>10</v>
      </c>
      <c r="W9">
        <f>SUM(T9:V9)</f>
        <v>23</v>
      </c>
      <c r="X9" s="7">
        <f>W9/W12*100</f>
        <v>16.428571428571427</v>
      </c>
    </row>
    <row r="10" spans="1:24" x14ac:dyDescent="0.2">
      <c r="A10" s="2">
        <v>8</v>
      </c>
      <c r="B10" s="2" t="s">
        <v>39</v>
      </c>
      <c r="C10" s="11">
        <v>3</v>
      </c>
      <c r="D10" s="11">
        <v>2</v>
      </c>
      <c r="E10" s="11">
        <v>3</v>
      </c>
      <c r="F10" s="11">
        <v>2</v>
      </c>
      <c r="G10" s="11">
        <v>3</v>
      </c>
      <c r="H10" s="11">
        <v>1</v>
      </c>
      <c r="I10" s="11">
        <v>3</v>
      </c>
      <c r="J10" s="11">
        <v>2</v>
      </c>
      <c r="K10" s="11">
        <v>2</v>
      </c>
      <c r="L10" s="27">
        <f t="shared" si="0"/>
        <v>21</v>
      </c>
      <c r="M10" s="4" t="str">
        <f t="shared" si="1"/>
        <v>Sedang</v>
      </c>
      <c r="P10" s="4" t="s">
        <v>48</v>
      </c>
      <c r="Q10" s="25" t="s">
        <v>74</v>
      </c>
      <c r="S10" s="29">
        <v>8</v>
      </c>
      <c r="T10" s="4">
        <f>COUNTIFS(A3:A142,"8",M3:M142,"TINGGI")</f>
        <v>11</v>
      </c>
      <c r="U10" s="4">
        <f>COUNTIFS(A3:A142,"8",M3:M142,"SEDANG")</f>
        <v>14</v>
      </c>
      <c r="V10" s="4">
        <f>COUNTIFS(A3:A142,"8",M3:M142,"RENDAH")</f>
        <v>22</v>
      </c>
      <c r="W10">
        <f t="shared" ref="W10:W11" si="2">SUM(T10:V10)</f>
        <v>47</v>
      </c>
      <c r="X10" s="7">
        <f>W10/W12*100</f>
        <v>33.571428571428569</v>
      </c>
    </row>
    <row r="11" spans="1:24" x14ac:dyDescent="0.2">
      <c r="A11" s="3">
        <v>9</v>
      </c>
      <c r="B11" s="3" t="s">
        <v>39</v>
      </c>
      <c r="C11" s="11">
        <v>3</v>
      </c>
      <c r="D11" s="11">
        <v>3</v>
      </c>
      <c r="E11" s="11">
        <v>2</v>
      </c>
      <c r="F11" s="11">
        <v>3</v>
      </c>
      <c r="G11" s="11">
        <v>3</v>
      </c>
      <c r="H11" s="11">
        <v>2</v>
      </c>
      <c r="I11" s="11">
        <v>3</v>
      </c>
      <c r="J11" s="11">
        <v>3</v>
      </c>
      <c r="K11" s="11">
        <v>3</v>
      </c>
      <c r="L11" s="27">
        <f t="shared" si="0"/>
        <v>25</v>
      </c>
      <c r="M11" s="4" t="str">
        <f t="shared" si="1"/>
        <v>Sedang</v>
      </c>
      <c r="P11" s="4" t="s">
        <v>49</v>
      </c>
      <c r="Q11" s="25" t="s">
        <v>75</v>
      </c>
      <c r="S11" s="29">
        <v>9</v>
      </c>
      <c r="T11" s="4">
        <f>COUNTIFS(A4:A143,"9",M4:M143,"TINGGI")</f>
        <v>12</v>
      </c>
      <c r="U11" s="4">
        <f>COUNTIFS(A4:A143,"9",M4:M143,"SEDANG")</f>
        <v>26</v>
      </c>
      <c r="V11" s="4">
        <f>COUNTIFS(A4:A143,"9",M4:M143,"RENDAH")</f>
        <v>32</v>
      </c>
      <c r="W11">
        <f t="shared" si="2"/>
        <v>70</v>
      </c>
      <c r="X11" s="7">
        <f>W11/W12*100</f>
        <v>50</v>
      </c>
    </row>
    <row r="12" spans="1:24" x14ac:dyDescent="0.2">
      <c r="A12" s="2">
        <v>9</v>
      </c>
      <c r="B12" s="2" t="s">
        <v>39</v>
      </c>
      <c r="C12" s="11">
        <v>3</v>
      </c>
      <c r="D12" s="11">
        <v>3</v>
      </c>
      <c r="E12" s="11">
        <v>3</v>
      </c>
      <c r="F12" s="11">
        <v>3</v>
      </c>
      <c r="G12" s="11">
        <v>2</v>
      </c>
      <c r="H12" s="11">
        <v>2</v>
      </c>
      <c r="I12" s="11">
        <v>3</v>
      </c>
      <c r="J12" s="11">
        <v>3</v>
      </c>
      <c r="K12" s="11">
        <v>3</v>
      </c>
      <c r="L12" s="27">
        <f t="shared" si="0"/>
        <v>25</v>
      </c>
      <c r="M12" s="4" t="str">
        <f t="shared" si="1"/>
        <v>Sedang</v>
      </c>
      <c r="W12">
        <f>SUM(W9:W11)</f>
        <v>140</v>
      </c>
      <c r="X12" s="7">
        <f>SUM(X9:X11)</f>
        <v>100</v>
      </c>
    </row>
    <row r="13" spans="1:24" x14ac:dyDescent="0.2">
      <c r="A13" s="3">
        <v>9</v>
      </c>
      <c r="B13" s="3" t="s">
        <v>38</v>
      </c>
      <c r="C13" s="11">
        <v>1</v>
      </c>
      <c r="D13" s="11">
        <v>1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1">
        <v>1</v>
      </c>
      <c r="L13" s="27">
        <f t="shared" si="0"/>
        <v>9</v>
      </c>
      <c r="M13" s="4" t="str">
        <f t="shared" si="1"/>
        <v>Rendah</v>
      </c>
      <c r="P13" s="46" t="s">
        <v>72</v>
      </c>
      <c r="Q13" s="45"/>
      <c r="X13" s="14"/>
    </row>
    <row r="14" spans="1:24" x14ac:dyDescent="0.2">
      <c r="A14" s="2">
        <v>7</v>
      </c>
      <c r="B14" s="2" t="s">
        <v>38</v>
      </c>
      <c r="C14" s="11">
        <v>3</v>
      </c>
      <c r="D14" s="11">
        <v>3</v>
      </c>
      <c r="E14" s="11">
        <v>3</v>
      </c>
      <c r="F14" s="11">
        <v>3</v>
      </c>
      <c r="G14" s="11">
        <v>3</v>
      </c>
      <c r="H14" s="11">
        <v>2</v>
      </c>
      <c r="I14" s="11">
        <v>3</v>
      </c>
      <c r="J14" s="11">
        <v>2</v>
      </c>
      <c r="K14" s="11">
        <v>3</v>
      </c>
      <c r="L14" s="27">
        <f t="shared" si="0"/>
        <v>25</v>
      </c>
      <c r="M14" s="4" t="str">
        <f t="shared" si="1"/>
        <v>Sedang</v>
      </c>
      <c r="P14" s="4" t="s">
        <v>47</v>
      </c>
      <c r="Q14" s="4">
        <f>COUNTIF(M2:M141,"RENDAH")</f>
        <v>64</v>
      </c>
      <c r="X14" s="14"/>
    </row>
    <row r="15" spans="1:24" x14ac:dyDescent="0.2">
      <c r="A15" s="3">
        <v>8</v>
      </c>
      <c r="B15" s="3" t="s">
        <v>38</v>
      </c>
      <c r="C15" s="11">
        <v>3</v>
      </c>
      <c r="D15" s="11">
        <v>2</v>
      </c>
      <c r="E15" s="11">
        <v>3</v>
      </c>
      <c r="F15" s="11">
        <v>3</v>
      </c>
      <c r="G15" s="11">
        <v>2</v>
      </c>
      <c r="H15" s="11">
        <v>2</v>
      </c>
      <c r="I15" s="11">
        <v>3</v>
      </c>
      <c r="J15" s="11">
        <v>2</v>
      </c>
      <c r="K15" s="11">
        <v>1</v>
      </c>
      <c r="L15" s="27">
        <f t="shared" si="0"/>
        <v>21</v>
      </c>
      <c r="M15" s="4" t="str">
        <f t="shared" si="1"/>
        <v>Sedang</v>
      </c>
      <c r="P15" s="4" t="s">
        <v>48</v>
      </c>
      <c r="Q15" s="4">
        <f>COUNTIF(M2:M141,"SEDANG")</f>
        <v>46</v>
      </c>
      <c r="X15" s="14"/>
    </row>
    <row r="16" spans="1:24" x14ac:dyDescent="0.2">
      <c r="A16" s="2">
        <v>8</v>
      </c>
      <c r="B16" s="2" t="s">
        <v>39</v>
      </c>
      <c r="C16" s="11">
        <v>3</v>
      </c>
      <c r="D16" s="11">
        <v>2</v>
      </c>
      <c r="E16" s="11">
        <v>3</v>
      </c>
      <c r="F16" s="11">
        <v>2</v>
      </c>
      <c r="G16" s="11">
        <v>2</v>
      </c>
      <c r="H16" s="11">
        <v>1</v>
      </c>
      <c r="I16" s="11">
        <v>2</v>
      </c>
      <c r="J16" s="11">
        <v>2</v>
      </c>
      <c r="K16" s="11">
        <v>1</v>
      </c>
      <c r="L16" s="27">
        <f t="shared" si="0"/>
        <v>18</v>
      </c>
      <c r="M16" s="4" t="str">
        <f t="shared" si="1"/>
        <v>Rendah</v>
      </c>
      <c r="P16" s="4" t="s">
        <v>49</v>
      </c>
      <c r="Q16" s="4">
        <f>COUNTIF(M2:M141,"TINGGI")</f>
        <v>30</v>
      </c>
      <c r="X16" s="7"/>
    </row>
    <row r="17" spans="1:13" x14ac:dyDescent="0.2">
      <c r="A17" s="3">
        <v>9</v>
      </c>
      <c r="B17" s="3" t="s">
        <v>38</v>
      </c>
      <c r="C17" s="11">
        <v>2</v>
      </c>
      <c r="D17" s="11">
        <v>2</v>
      </c>
      <c r="E17" s="11">
        <v>2</v>
      </c>
      <c r="F17" s="11">
        <v>2</v>
      </c>
      <c r="G17" s="11">
        <v>1</v>
      </c>
      <c r="H17" s="11">
        <v>2</v>
      </c>
      <c r="I17" s="11">
        <v>3</v>
      </c>
      <c r="J17" s="11">
        <v>2</v>
      </c>
      <c r="K17" s="11">
        <v>2</v>
      </c>
      <c r="L17" s="27">
        <f t="shared" si="0"/>
        <v>18</v>
      </c>
      <c r="M17" s="4" t="str">
        <f t="shared" si="1"/>
        <v>Rendah</v>
      </c>
    </row>
    <row r="18" spans="1:13" x14ac:dyDescent="0.2">
      <c r="A18" s="2">
        <v>9</v>
      </c>
      <c r="B18" s="2" t="s">
        <v>38</v>
      </c>
      <c r="C18" s="11">
        <v>2</v>
      </c>
      <c r="D18" s="11">
        <v>2</v>
      </c>
      <c r="E18" s="11">
        <v>1</v>
      </c>
      <c r="F18" s="11">
        <v>2</v>
      </c>
      <c r="G18" s="11">
        <v>2</v>
      </c>
      <c r="H18" s="11">
        <v>2</v>
      </c>
      <c r="I18" s="11">
        <v>2</v>
      </c>
      <c r="J18" s="11">
        <v>2</v>
      </c>
      <c r="K18" s="11">
        <v>1</v>
      </c>
      <c r="L18" s="27">
        <f t="shared" si="0"/>
        <v>16</v>
      </c>
      <c r="M18" s="4" t="str">
        <f t="shared" si="1"/>
        <v>Rendah</v>
      </c>
    </row>
    <row r="19" spans="1:13" x14ac:dyDescent="0.2">
      <c r="A19" s="3">
        <v>9</v>
      </c>
      <c r="B19" s="3" t="s">
        <v>38</v>
      </c>
      <c r="C19" s="11">
        <v>3</v>
      </c>
      <c r="D19" s="11">
        <v>2</v>
      </c>
      <c r="E19" s="11">
        <v>2</v>
      </c>
      <c r="F19" s="11">
        <v>3</v>
      </c>
      <c r="G19" s="11">
        <v>3</v>
      </c>
      <c r="H19" s="11">
        <v>1</v>
      </c>
      <c r="I19" s="11">
        <v>2</v>
      </c>
      <c r="J19" s="11">
        <v>2</v>
      </c>
      <c r="K19" s="11">
        <v>1</v>
      </c>
      <c r="L19" s="27">
        <f t="shared" si="0"/>
        <v>19</v>
      </c>
      <c r="M19" s="4" t="str">
        <f t="shared" si="1"/>
        <v>Rendah</v>
      </c>
    </row>
    <row r="20" spans="1:13" x14ac:dyDescent="0.2">
      <c r="A20" s="2">
        <v>7</v>
      </c>
      <c r="B20" s="2" t="s">
        <v>38</v>
      </c>
      <c r="C20" s="11">
        <v>4</v>
      </c>
      <c r="D20" s="11">
        <v>2</v>
      </c>
      <c r="E20" s="11">
        <v>3</v>
      </c>
      <c r="F20" s="11">
        <v>3</v>
      </c>
      <c r="G20" s="11">
        <v>2</v>
      </c>
      <c r="H20" s="11">
        <v>2</v>
      </c>
      <c r="I20" s="11">
        <v>4</v>
      </c>
      <c r="J20" s="11">
        <v>3</v>
      </c>
      <c r="K20" s="11">
        <v>3</v>
      </c>
      <c r="L20" s="27">
        <f t="shared" si="0"/>
        <v>26</v>
      </c>
      <c r="M20" s="4" t="s">
        <v>61</v>
      </c>
    </row>
    <row r="21" spans="1:13" x14ac:dyDescent="0.2">
      <c r="A21" s="3">
        <v>8</v>
      </c>
      <c r="B21" s="3" t="s">
        <v>39</v>
      </c>
      <c r="C21" s="11">
        <v>3</v>
      </c>
      <c r="D21" s="11">
        <v>1</v>
      </c>
      <c r="E21" s="11">
        <v>3</v>
      </c>
      <c r="F21" s="11">
        <v>2</v>
      </c>
      <c r="G21" s="11">
        <v>2</v>
      </c>
      <c r="H21" s="11">
        <v>1</v>
      </c>
      <c r="I21" s="11">
        <v>3</v>
      </c>
      <c r="J21" s="11">
        <v>2</v>
      </c>
      <c r="K21" s="11">
        <v>1</v>
      </c>
      <c r="L21" s="27">
        <f t="shared" si="0"/>
        <v>18</v>
      </c>
      <c r="M21" s="4" t="str">
        <f t="shared" si="1"/>
        <v>Rendah</v>
      </c>
    </row>
    <row r="22" spans="1:13" x14ac:dyDescent="0.2">
      <c r="A22" s="2">
        <v>8</v>
      </c>
      <c r="B22" s="2" t="s">
        <v>38</v>
      </c>
      <c r="C22" s="11">
        <v>3</v>
      </c>
      <c r="D22" s="11">
        <v>2</v>
      </c>
      <c r="E22" s="11">
        <v>3</v>
      </c>
      <c r="F22" s="11">
        <v>3</v>
      </c>
      <c r="G22" s="11">
        <v>3</v>
      </c>
      <c r="H22" s="11">
        <v>2</v>
      </c>
      <c r="I22" s="11">
        <v>3</v>
      </c>
      <c r="J22" s="11">
        <v>2</v>
      </c>
      <c r="K22" s="11">
        <v>1</v>
      </c>
      <c r="L22" s="27">
        <f t="shared" si="0"/>
        <v>22</v>
      </c>
      <c r="M22" s="4" t="str">
        <f t="shared" si="1"/>
        <v>Sedang</v>
      </c>
    </row>
    <row r="23" spans="1:13" x14ac:dyDescent="0.2">
      <c r="A23" s="3">
        <v>9</v>
      </c>
      <c r="B23" s="3" t="s">
        <v>39</v>
      </c>
      <c r="C23" s="11">
        <v>2</v>
      </c>
      <c r="D23" s="11">
        <v>1</v>
      </c>
      <c r="E23" s="11">
        <v>1</v>
      </c>
      <c r="F23" s="11">
        <v>2</v>
      </c>
      <c r="G23" s="11">
        <v>2</v>
      </c>
      <c r="H23" s="11">
        <v>1</v>
      </c>
      <c r="I23" s="11">
        <v>2</v>
      </c>
      <c r="J23" s="11">
        <v>1</v>
      </c>
      <c r="K23" s="11">
        <v>1</v>
      </c>
      <c r="L23" s="27">
        <f t="shared" si="0"/>
        <v>13</v>
      </c>
      <c r="M23" s="4" t="str">
        <f t="shared" si="1"/>
        <v>Rendah</v>
      </c>
    </row>
    <row r="24" spans="1:13" x14ac:dyDescent="0.2">
      <c r="A24" s="2">
        <v>9</v>
      </c>
      <c r="B24" s="2" t="s">
        <v>39</v>
      </c>
      <c r="C24" s="11">
        <v>1</v>
      </c>
      <c r="D24" s="11">
        <v>2</v>
      </c>
      <c r="E24" s="11">
        <v>2</v>
      </c>
      <c r="F24" s="11">
        <v>2</v>
      </c>
      <c r="G24" s="11">
        <v>2</v>
      </c>
      <c r="H24" s="11">
        <v>2</v>
      </c>
      <c r="I24" s="11">
        <v>1</v>
      </c>
      <c r="J24" s="11">
        <v>2</v>
      </c>
      <c r="K24" s="11">
        <v>2</v>
      </c>
      <c r="L24" s="27">
        <f t="shared" si="0"/>
        <v>16</v>
      </c>
      <c r="M24" s="4" t="str">
        <f t="shared" si="1"/>
        <v>Rendah</v>
      </c>
    </row>
    <row r="25" spans="1:13" x14ac:dyDescent="0.2">
      <c r="A25" s="3">
        <v>9</v>
      </c>
      <c r="B25" s="3" t="s">
        <v>39</v>
      </c>
      <c r="C25" s="11">
        <v>2</v>
      </c>
      <c r="D25" s="11">
        <v>2</v>
      </c>
      <c r="E25" s="11">
        <v>2</v>
      </c>
      <c r="F25" s="11">
        <v>2</v>
      </c>
      <c r="G25" s="11">
        <v>3</v>
      </c>
      <c r="H25" s="11">
        <v>2</v>
      </c>
      <c r="I25" s="11">
        <v>2</v>
      </c>
      <c r="J25" s="11">
        <v>2</v>
      </c>
      <c r="K25" s="11">
        <v>2</v>
      </c>
      <c r="L25" s="27">
        <f t="shared" si="0"/>
        <v>19</v>
      </c>
      <c r="M25" s="4" t="str">
        <f t="shared" si="1"/>
        <v>Rendah</v>
      </c>
    </row>
    <row r="26" spans="1:13" x14ac:dyDescent="0.2">
      <c r="A26" s="2">
        <v>7</v>
      </c>
      <c r="B26" s="2" t="s">
        <v>38</v>
      </c>
      <c r="C26" s="11">
        <v>2</v>
      </c>
      <c r="D26" s="11">
        <v>2</v>
      </c>
      <c r="E26" s="11">
        <v>2</v>
      </c>
      <c r="F26" s="11">
        <v>2</v>
      </c>
      <c r="G26" s="11">
        <v>2</v>
      </c>
      <c r="H26" s="11">
        <v>1</v>
      </c>
      <c r="I26" s="11">
        <v>1</v>
      </c>
      <c r="J26" s="11">
        <v>1</v>
      </c>
      <c r="K26" s="11">
        <v>2</v>
      </c>
      <c r="L26" s="27">
        <f t="shared" si="0"/>
        <v>15</v>
      </c>
      <c r="M26" s="4" t="str">
        <f t="shared" si="1"/>
        <v>Rendah</v>
      </c>
    </row>
    <row r="27" spans="1:13" x14ac:dyDescent="0.2">
      <c r="A27" s="3">
        <v>8</v>
      </c>
      <c r="B27" s="3" t="s">
        <v>38</v>
      </c>
      <c r="C27" s="11">
        <v>2</v>
      </c>
      <c r="D27" s="11">
        <v>2</v>
      </c>
      <c r="E27" s="11">
        <v>3</v>
      </c>
      <c r="F27" s="11">
        <v>3</v>
      </c>
      <c r="G27" s="11">
        <v>3</v>
      </c>
      <c r="H27" s="11">
        <v>2</v>
      </c>
      <c r="I27" s="11">
        <v>3</v>
      </c>
      <c r="J27" s="11">
        <v>2</v>
      </c>
      <c r="K27" s="11">
        <v>2</v>
      </c>
      <c r="L27" s="27">
        <f t="shared" si="0"/>
        <v>22</v>
      </c>
      <c r="M27" s="4" t="str">
        <f t="shared" si="1"/>
        <v>Sedang</v>
      </c>
    </row>
    <row r="28" spans="1:13" x14ac:dyDescent="0.2">
      <c r="A28" s="2">
        <v>8</v>
      </c>
      <c r="B28" s="2" t="s">
        <v>39</v>
      </c>
      <c r="C28" s="11">
        <v>3</v>
      </c>
      <c r="D28" s="11">
        <v>2</v>
      </c>
      <c r="E28" s="11">
        <v>3</v>
      </c>
      <c r="F28" s="11">
        <v>2</v>
      </c>
      <c r="G28" s="11">
        <v>3</v>
      </c>
      <c r="H28" s="11">
        <v>2</v>
      </c>
      <c r="I28" s="11">
        <v>3</v>
      </c>
      <c r="J28" s="11">
        <v>1</v>
      </c>
      <c r="K28" s="11">
        <v>2</v>
      </c>
      <c r="L28" s="27">
        <f t="shared" si="0"/>
        <v>21</v>
      </c>
      <c r="M28" s="4" t="str">
        <f t="shared" si="1"/>
        <v>Sedang</v>
      </c>
    </row>
    <row r="29" spans="1:13" x14ac:dyDescent="0.2">
      <c r="A29" s="3">
        <v>9</v>
      </c>
      <c r="B29" s="3" t="s">
        <v>39</v>
      </c>
      <c r="C29" s="11">
        <v>4</v>
      </c>
      <c r="D29" s="11">
        <v>3</v>
      </c>
      <c r="E29" s="11">
        <v>3</v>
      </c>
      <c r="F29" s="11">
        <v>3</v>
      </c>
      <c r="G29" s="11">
        <v>3</v>
      </c>
      <c r="H29" s="11">
        <v>3</v>
      </c>
      <c r="I29" s="11">
        <v>2</v>
      </c>
      <c r="J29" s="11">
        <v>3</v>
      </c>
      <c r="K29" s="11">
        <v>3</v>
      </c>
      <c r="L29" s="27">
        <f t="shared" si="0"/>
        <v>27</v>
      </c>
      <c r="M29" s="4" t="str">
        <f t="shared" si="1"/>
        <v>Tinggi</v>
      </c>
    </row>
    <row r="30" spans="1:13" x14ac:dyDescent="0.2">
      <c r="A30" s="2">
        <v>9</v>
      </c>
      <c r="B30" s="2" t="s">
        <v>39</v>
      </c>
      <c r="C30" s="11">
        <v>2</v>
      </c>
      <c r="D30" s="11">
        <v>2</v>
      </c>
      <c r="E30" s="11">
        <v>2</v>
      </c>
      <c r="F30" s="11">
        <v>2</v>
      </c>
      <c r="G30" s="11">
        <v>3</v>
      </c>
      <c r="H30" s="11">
        <v>2</v>
      </c>
      <c r="I30" s="11">
        <v>3</v>
      </c>
      <c r="J30" s="11">
        <v>2</v>
      </c>
      <c r="K30" s="11">
        <v>2</v>
      </c>
      <c r="L30" s="27">
        <f t="shared" si="0"/>
        <v>20</v>
      </c>
      <c r="M30" s="4" t="str">
        <f t="shared" si="1"/>
        <v>Rendah</v>
      </c>
    </row>
    <row r="31" spans="1:13" x14ac:dyDescent="0.2">
      <c r="A31" s="3">
        <v>9</v>
      </c>
      <c r="B31" s="3" t="s">
        <v>39</v>
      </c>
      <c r="C31" s="11">
        <v>4</v>
      </c>
      <c r="D31" s="11">
        <v>4</v>
      </c>
      <c r="E31" s="11">
        <v>4</v>
      </c>
      <c r="F31" s="11">
        <v>4</v>
      </c>
      <c r="G31" s="11">
        <v>4</v>
      </c>
      <c r="H31" s="11">
        <v>3</v>
      </c>
      <c r="I31" s="11">
        <v>4</v>
      </c>
      <c r="J31" s="11">
        <v>3</v>
      </c>
      <c r="K31" s="11">
        <v>3</v>
      </c>
      <c r="L31" s="27">
        <f t="shared" si="0"/>
        <v>33</v>
      </c>
      <c r="M31" s="4" t="str">
        <f t="shared" si="1"/>
        <v>Tinggi</v>
      </c>
    </row>
    <row r="32" spans="1:13" x14ac:dyDescent="0.2">
      <c r="A32" s="2">
        <v>7</v>
      </c>
      <c r="B32" s="2" t="s">
        <v>39</v>
      </c>
      <c r="C32" s="11">
        <v>3</v>
      </c>
      <c r="D32" s="11">
        <v>2</v>
      </c>
      <c r="E32" s="11">
        <v>2</v>
      </c>
      <c r="F32" s="11">
        <v>2</v>
      </c>
      <c r="G32" s="11">
        <v>3</v>
      </c>
      <c r="H32" s="11">
        <v>2</v>
      </c>
      <c r="I32" s="11">
        <v>3</v>
      </c>
      <c r="J32" s="11">
        <v>1</v>
      </c>
      <c r="K32" s="11">
        <v>2</v>
      </c>
      <c r="L32" s="27">
        <f t="shared" si="0"/>
        <v>20</v>
      </c>
      <c r="M32" s="4" t="str">
        <f t="shared" si="1"/>
        <v>Rendah</v>
      </c>
    </row>
    <row r="33" spans="1:13" x14ac:dyDescent="0.2">
      <c r="A33" s="3">
        <v>8</v>
      </c>
      <c r="B33" s="3" t="s">
        <v>39</v>
      </c>
      <c r="C33" s="11">
        <v>1</v>
      </c>
      <c r="D33" s="11">
        <v>2</v>
      </c>
      <c r="E33" s="11">
        <v>3</v>
      </c>
      <c r="F33" s="11">
        <v>1</v>
      </c>
      <c r="G33" s="11">
        <v>2</v>
      </c>
      <c r="H33" s="11">
        <v>2</v>
      </c>
      <c r="I33" s="11">
        <v>2</v>
      </c>
      <c r="J33" s="11">
        <v>2</v>
      </c>
      <c r="K33" s="11">
        <v>2</v>
      </c>
      <c r="L33" s="27">
        <f t="shared" si="0"/>
        <v>17</v>
      </c>
      <c r="M33" s="4" t="str">
        <f t="shared" si="1"/>
        <v>Rendah</v>
      </c>
    </row>
    <row r="34" spans="1:13" x14ac:dyDescent="0.2">
      <c r="A34" s="2">
        <v>8</v>
      </c>
      <c r="B34" s="2" t="s">
        <v>38</v>
      </c>
      <c r="C34" s="11">
        <v>3</v>
      </c>
      <c r="D34" s="11">
        <v>3</v>
      </c>
      <c r="E34" s="11">
        <v>3</v>
      </c>
      <c r="F34" s="11">
        <v>2</v>
      </c>
      <c r="G34" s="11">
        <v>3</v>
      </c>
      <c r="H34" s="11">
        <v>1</v>
      </c>
      <c r="I34" s="11">
        <v>2</v>
      </c>
      <c r="J34" s="11">
        <v>2</v>
      </c>
      <c r="K34" s="11">
        <v>1</v>
      </c>
      <c r="L34" s="27">
        <f t="shared" si="0"/>
        <v>20</v>
      </c>
      <c r="M34" s="4" t="str">
        <f t="shared" si="1"/>
        <v>Rendah</v>
      </c>
    </row>
    <row r="35" spans="1:13" x14ac:dyDescent="0.2">
      <c r="A35" s="3">
        <v>9</v>
      </c>
      <c r="B35" s="3" t="s">
        <v>39</v>
      </c>
      <c r="C35" s="11">
        <v>3</v>
      </c>
      <c r="D35" s="11">
        <v>3</v>
      </c>
      <c r="E35" s="11">
        <v>2</v>
      </c>
      <c r="F35" s="11">
        <v>3</v>
      </c>
      <c r="G35" s="11">
        <v>3</v>
      </c>
      <c r="H35" s="11">
        <v>3</v>
      </c>
      <c r="I35" s="11">
        <v>2</v>
      </c>
      <c r="J35" s="11">
        <v>2</v>
      </c>
      <c r="K35" s="11">
        <v>3</v>
      </c>
      <c r="L35" s="27">
        <f t="shared" si="0"/>
        <v>24</v>
      </c>
      <c r="M35" s="4" t="str">
        <f t="shared" si="1"/>
        <v>Sedang</v>
      </c>
    </row>
    <row r="36" spans="1:13" x14ac:dyDescent="0.2">
      <c r="A36" s="2">
        <v>9</v>
      </c>
      <c r="B36" s="2" t="s">
        <v>39</v>
      </c>
      <c r="C36" s="11">
        <v>4</v>
      </c>
      <c r="D36" s="11">
        <v>3</v>
      </c>
      <c r="E36" s="11">
        <v>4</v>
      </c>
      <c r="F36" s="11">
        <v>3</v>
      </c>
      <c r="G36" s="11">
        <v>4</v>
      </c>
      <c r="H36" s="11">
        <v>2</v>
      </c>
      <c r="I36" s="11">
        <v>4</v>
      </c>
      <c r="J36" s="11">
        <v>2</v>
      </c>
      <c r="K36" s="11">
        <v>3</v>
      </c>
      <c r="L36" s="27">
        <f t="shared" si="0"/>
        <v>29</v>
      </c>
      <c r="M36" s="4" t="str">
        <f t="shared" si="1"/>
        <v>Tinggi</v>
      </c>
    </row>
    <row r="37" spans="1:13" x14ac:dyDescent="0.2">
      <c r="A37" s="3">
        <v>9</v>
      </c>
      <c r="B37" s="3" t="s">
        <v>39</v>
      </c>
      <c r="C37" s="11">
        <v>3</v>
      </c>
      <c r="D37" s="11">
        <v>2</v>
      </c>
      <c r="E37" s="11">
        <v>2</v>
      </c>
      <c r="F37" s="11">
        <v>2</v>
      </c>
      <c r="G37" s="11">
        <v>3</v>
      </c>
      <c r="H37" s="11">
        <v>2</v>
      </c>
      <c r="I37" s="11">
        <v>3</v>
      </c>
      <c r="J37" s="11">
        <v>2</v>
      </c>
      <c r="K37" s="11">
        <v>2</v>
      </c>
      <c r="L37" s="27">
        <f t="shared" si="0"/>
        <v>21</v>
      </c>
      <c r="M37" s="4" t="str">
        <f t="shared" si="1"/>
        <v>Sedang</v>
      </c>
    </row>
    <row r="38" spans="1:13" x14ac:dyDescent="0.2">
      <c r="A38" s="2">
        <v>7</v>
      </c>
      <c r="B38" s="2" t="s">
        <v>38</v>
      </c>
      <c r="C38" s="11">
        <v>3</v>
      </c>
      <c r="D38" s="11">
        <v>3</v>
      </c>
      <c r="E38" s="11">
        <v>4</v>
      </c>
      <c r="F38" s="11">
        <v>3</v>
      </c>
      <c r="G38" s="11">
        <v>3</v>
      </c>
      <c r="H38" s="11">
        <v>3</v>
      </c>
      <c r="I38" s="11">
        <v>3</v>
      </c>
      <c r="J38" s="11">
        <v>2</v>
      </c>
      <c r="K38" s="11">
        <v>3</v>
      </c>
      <c r="L38" s="27">
        <f t="shared" si="0"/>
        <v>27</v>
      </c>
      <c r="M38" s="4" t="str">
        <f t="shared" si="1"/>
        <v>Tinggi</v>
      </c>
    </row>
    <row r="39" spans="1:13" x14ac:dyDescent="0.2">
      <c r="A39" s="3">
        <v>8</v>
      </c>
      <c r="B39" s="3" t="s">
        <v>38</v>
      </c>
      <c r="C39" s="11">
        <v>1</v>
      </c>
      <c r="D39" s="11">
        <v>2</v>
      </c>
      <c r="E39" s="11">
        <v>2</v>
      </c>
      <c r="F39" s="11">
        <v>1</v>
      </c>
      <c r="G39" s="11">
        <v>1</v>
      </c>
      <c r="H39" s="11">
        <v>1</v>
      </c>
      <c r="I39" s="11">
        <v>1</v>
      </c>
      <c r="J39" s="11">
        <v>1</v>
      </c>
      <c r="K39" s="11">
        <v>1</v>
      </c>
      <c r="L39" s="27">
        <f t="shared" si="0"/>
        <v>11</v>
      </c>
      <c r="M39" s="4" t="str">
        <f t="shared" si="1"/>
        <v>Rendah</v>
      </c>
    </row>
    <row r="40" spans="1:13" x14ac:dyDescent="0.2">
      <c r="A40" s="2">
        <v>8</v>
      </c>
      <c r="B40" s="2" t="s">
        <v>38</v>
      </c>
      <c r="C40" s="11">
        <v>4</v>
      </c>
      <c r="D40" s="11">
        <v>2</v>
      </c>
      <c r="E40" s="11">
        <v>4</v>
      </c>
      <c r="F40" s="11">
        <v>3</v>
      </c>
      <c r="G40" s="11">
        <v>3</v>
      </c>
      <c r="H40" s="11">
        <v>3</v>
      </c>
      <c r="I40" s="11">
        <v>3</v>
      </c>
      <c r="J40" s="11">
        <v>3</v>
      </c>
      <c r="K40" s="11">
        <v>3</v>
      </c>
      <c r="L40" s="27">
        <f t="shared" si="0"/>
        <v>28</v>
      </c>
      <c r="M40" s="4" t="str">
        <f t="shared" si="1"/>
        <v>Tinggi</v>
      </c>
    </row>
    <row r="41" spans="1:13" x14ac:dyDescent="0.2">
      <c r="A41" s="3">
        <v>9</v>
      </c>
      <c r="B41" s="3" t="s">
        <v>38</v>
      </c>
      <c r="C41" s="11">
        <v>2</v>
      </c>
      <c r="D41" s="11">
        <v>2</v>
      </c>
      <c r="E41" s="11">
        <v>3</v>
      </c>
      <c r="F41" s="11">
        <v>2</v>
      </c>
      <c r="G41" s="11">
        <v>2</v>
      </c>
      <c r="H41" s="11">
        <v>2</v>
      </c>
      <c r="I41" s="11">
        <v>3</v>
      </c>
      <c r="J41" s="11">
        <v>3</v>
      </c>
      <c r="K41" s="11">
        <v>2</v>
      </c>
      <c r="L41" s="27">
        <f t="shared" si="0"/>
        <v>21</v>
      </c>
      <c r="M41" s="4" t="str">
        <f t="shared" si="1"/>
        <v>Sedang</v>
      </c>
    </row>
    <row r="42" spans="1:13" x14ac:dyDescent="0.2">
      <c r="A42" s="2">
        <v>9</v>
      </c>
      <c r="B42" s="2" t="s">
        <v>38</v>
      </c>
      <c r="C42" s="11">
        <v>3</v>
      </c>
      <c r="D42" s="11">
        <v>3</v>
      </c>
      <c r="E42" s="11">
        <v>3</v>
      </c>
      <c r="F42" s="11">
        <v>3</v>
      </c>
      <c r="G42" s="11">
        <v>3</v>
      </c>
      <c r="H42" s="11">
        <v>3</v>
      </c>
      <c r="I42" s="11">
        <v>3</v>
      </c>
      <c r="J42" s="11">
        <v>3</v>
      </c>
      <c r="K42" s="11">
        <v>3</v>
      </c>
      <c r="L42" s="27">
        <f t="shared" si="0"/>
        <v>27</v>
      </c>
      <c r="M42" s="4" t="str">
        <f t="shared" si="1"/>
        <v>Tinggi</v>
      </c>
    </row>
    <row r="43" spans="1:13" x14ac:dyDescent="0.2">
      <c r="A43" s="3">
        <v>9</v>
      </c>
      <c r="B43" s="3" t="s">
        <v>38</v>
      </c>
      <c r="C43" s="11">
        <v>3</v>
      </c>
      <c r="D43" s="11">
        <v>2</v>
      </c>
      <c r="E43" s="11">
        <v>3</v>
      </c>
      <c r="F43" s="11">
        <v>1</v>
      </c>
      <c r="G43" s="11">
        <v>3</v>
      </c>
      <c r="H43" s="11">
        <v>2</v>
      </c>
      <c r="I43" s="11">
        <v>3</v>
      </c>
      <c r="J43" s="11">
        <v>2</v>
      </c>
      <c r="K43" s="11">
        <v>1</v>
      </c>
      <c r="L43" s="27">
        <f t="shared" si="0"/>
        <v>20</v>
      </c>
      <c r="M43" s="4" t="str">
        <f t="shared" si="1"/>
        <v>Rendah</v>
      </c>
    </row>
    <row r="44" spans="1:13" x14ac:dyDescent="0.2">
      <c r="A44" s="2">
        <v>7</v>
      </c>
      <c r="B44" s="2" t="s">
        <v>38</v>
      </c>
      <c r="C44" s="11">
        <v>3</v>
      </c>
      <c r="D44" s="11">
        <v>2</v>
      </c>
      <c r="E44" s="11">
        <v>2</v>
      </c>
      <c r="F44" s="11">
        <v>2</v>
      </c>
      <c r="G44" s="11">
        <v>2</v>
      </c>
      <c r="H44" s="11">
        <v>1</v>
      </c>
      <c r="I44" s="11">
        <v>1</v>
      </c>
      <c r="J44" s="11">
        <v>2</v>
      </c>
      <c r="K44" s="11">
        <v>1</v>
      </c>
      <c r="L44" s="27">
        <f t="shared" si="0"/>
        <v>16</v>
      </c>
      <c r="M44" s="4" t="str">
        <f t="shared" si="1"/>
        <v>Rendah</v>
      </c>
    </row>
    <row r="45" spans="1:13" x14ac:dyDescent="0.2">
      <c r="A45" s="3">
        <v>8</v>
      </c>
      <c r="B45" s="3" t="s">
        <v>38</v>
      </c>
      <c r="C45" s="11">
        <v>2</v>
      </c>
      <c r="D45" s="11">
        <v>2</v>
      </c>
      <c r="E45" s="11">
        <v>2</v>
      </c>
      <c r="F45" s="11">
        <v>3</v>
      </c>
      <c r="G45" s="11">
        <v>3</v>
      </c>
      <c r="H45" s="11">
        <v>1</v>
      </c>
      <c r="I45" s="11">
        <v>3</v>
      </c>
      <c r="J45" s="11">
        <v>2</v>
      </c>
      <c r="K45" s="11">
        <v>2</v>
      </c>
      <c r="L45" s="27">
        <f t="shared" si="0"/>
        <v>20</v>
      </c>
      <c r="M45" s="4" t="str">
        <f t="shared" si="1"/>
        <v>Rendah</v>
      </c>
    </row>
    <row r="46" spans="1:13" x14ac:dyDescent="0.2">
      <c r="A46" s="2">
        <v>8</v>
      </c>
      <c r="B46" s="2" t="s">
        <v>38</v>
      </c>
      <c r="C46" s="11">
        <v>3</v>
      </c>
      <c r="D46" s="11">
        <v>3</v>
      </c>
      <c r="E46" s="11">
        <v>3</v>
      </c>
      <c r="F46" s="11">
        <v>3</v>
      </c>
      <c r="G46" s="11">
        <v>3</v>
      </c>
      <c r="H46" s="11">
        <v>3</v>
      </c>
      <c r="I46" s="11">
        <v>3</v>
      </c>
      <c r="J46" s="11">
        <v>3</v>
      </c>
      <c r="K46" s="11">
        <v>2</v>
      </c>
      <c r="L46" s="27">
        <f t="shared" si="0"/>
        <v>26</v>
      </c>
      <c r="M46" s="4" t="s">
        <v>61</v>
      </c>
    </row>
    <row r="47" spans="1:13" x14ac:dyDescent="0.2">
      <c r="A47" s="3">
        <v>9</v>
      </c>
      <c r="B47" s="3" t="s">
        <v>39</v>
      </c>
      <c r="C47" s="11">
        <v>3</v>
      </c>
      <c r="D47" s="11">
        <v>2</v>
      </c>
      <c r="E47" s="11">
        <v>3</v>
      </c>
      <c r="F47" s="11">
        <v>3</v>
      </c>
      <c r="G47" s="11">
        <v>3</v>
      </c>
      <c r="H47" s="11">
        <v>2</v>
      </c>
      <c r="I47" s="11">
        <v>3</v>
      </c>
      <c r="J47" s="11">
        <v>2</v>
      </c>
      <c r="K47" s="11">
        <v>2</v>
      </c>
      <c r="L47" s="27">
        <f t="shared" si="0"/>
        <v>23</v>
      </c>
      <c r="M47" s="4" t="str">
        <f t="shared" si="1"/>
        <v>Sedang</v>
      </c>
    </row>
    <row r="48" spans="1:13" x14ac:dyDescent="0.2">
      <c r="A48" s="2">
        <v>9</v>
      </c>
      <c r="B48" s="2" t="s">
        <v>39</v>
      </c>
      <c r="C48" s="11">
        <v>1</v>
      </c>
      <c r="D48" s="11">
        <v>2</v>
      </c>
      <c r="E48" s="11">
        <v>1</v>
      </c>
      <c r="F48" s="11">
        <v>1</v>
      </c>
      <c r="G48" s="11">
        <v>2</v>
      </c>
      <c r="H48" s="11">
        <v>1</v>
      </c>
      <c r="I48" s="11">
        <v>2</v>
      </c>
      <c r="J48" s="11">
        <v>1</v>
      </c>
      <c r="K48" s="11">
        <v>1</v>
      </c>
      <c r="L48" s="27">
        <f t="shared" si="0"/>
        <v>12</v>
      </c>
      <c r="M48" s="4" t="str">
        <f t="shared" si="1"/>
        <v>Rendah</v>
      </c>
    </row>
    <row r="49" spans="1:13" x14ac:dyDescent="0.2">
      <c r="A49" s="3">
        <v>9</v>
      </c>
      <c r="B49" s="3" t="s">
        <v>39</v>
      </c>
      <c r="C49" s="11">
        <v>2</v>
      </c>
      <c r="D49" s="11">
        <v>1</v>
      </c>
      <c r="E49" s="11">
        <v>1</v>
      </c>
      <c r="F49" s="11">
        <v>2</v>
      </c>
      <c r="G49" s="11">
        <v>1</v>
      </c>
      <c r="H49" s="11">
        <v>1</v>
      </c>
      <c r="I49" s="11">
        <v>2</v>
      </c>
      <c r="J49" s="11">
        <v>2</v>
      </c>
      <c r="K49" s="11">
        <v>2</v>
      </c>
      <c r="L49" s="27">
        <f t="shared" si="0"/>
        <v>14</v>
      </c>
      <c r="M49" s="4" t="str">
        <f t="shared" si="1"/>
        <v>Rendah</v>
      </c>
    </row>
    <row r="50" spans="1:13" x14ac:dyDescent="0.2">
      <c r="A50" s="2">
        <v>7</v>
      </c>
      <c r="B50" s="2" t="s">
        <v>39</v>
      </c>
      <c r="C50" s="11">
        <v>3</v>
      </c>
      <c r="D50" s="11">
        <v>2</v>
      </c>
      <c r="E50" s="11">
        <v>3</v>
      </c>
      <c r="F50" s="11">
        <v>3</v>
      </c>
      <c r="G50" s="11">
        <v>3</v>
      </c>
      <c r="H50" s="11">
        <v>2</v>
      </c>
      <c r="I50" s="11">
        <v>3</v>
      </c>
      <c r="J50" s="11">
        <v>2</v>
      </c>
      <c r="K50" s="11">
        <v>3</v>
      </c>
      <c r="L50" s="27">
        <f t="shared" si="0"/>
        <v>24</v>
      </c>
      <c r="M50" s="4" t="str">
        <f t="shared" si="1"/>
        <v>Sedang</v>
      </c>
    </row>
    <row r="51" spans="1:13" x14ac:dyDescent="0.2">
      <c r="A51" s="3">
        <v>8</v>
      </c>
      <c r="B51" s="3" t="s">
        <v>38</v>
      </c>
      <c r="C51" s="11">
        <v>2</v>
      </c>
      <c r="D51" s="11">
        <v>1</v>
      </c>
      <c r="E51" s="11">
        <v>2</v>
      </c>
      <c r="F51" s="11">
        <v>1</v>
      </c>
      <c r="G51" s="11">
        <v>1</v>
      </c>
      <c r="H51" s="11">
        <v>1</v>
      </c>
      <c r="I51" s="11">
        <v>1</v>
      </c>
      <c r="J51" s="11">
        <v>1</v>
      </c>
      <c r="K51" s="11">
        <v>1</v>
      </c>
      <c r="L51" s="27">
        <f t="shared" si="0"/>
        <v>11</v>
      </c>
      <c r="M51" s="4" t="str">
        <f t="shared" si="1"/>
        <v>Rendah</v>
      </c>
    </row>
    <row r="52" spans="1:13" x14ac:dyDescent="0.2">
      <c r="A52" s="2">
        <v>8</v>
      </c>
      <c r="B52" s="2" t="s">
        <v>39</v>
      </c>
      <c r="C52" s="11">
        <v>2</v>
      </c>
      <c r="D52" s="11">
        <v>2</v>
      </c>
      <c r="E52" s="11">
        <v>2</v>
      </c>
      <c r="F52" s="11">
        <v>2</v>
      </c>
      <c r="G52" s="11">
        <v>3</v>
      </c>
      <c r="H52" s="11">
        <v>2</v>
      </c>
      <c r="I52" s="11">
        <v>2</v>
      </c>
      <c r="J52" s="11">
        <v>2</v>
      </c>
      <c r="K52" s="11">
        <v>1</v>
      </c>
      <c r="L52" s="27">
        <f t="shared" si="0"/>
        <v>18</v>
      </c>
      <c r="M52" s="4" t="str">
        <f t="shared" si="1"/>
        <v>Rendah</v>
      </c>
    </row>
    <row r="53" spans="1:13" x14ac:dyDescent="0.2">
      <c r="A53" s="3">
        <v>9</v>
      </c>
      <c r="B53" s="3" t="s">
        <v>38</v>
      </c>
      <c r="C53" s="11">
        <v>3</v>
      </c>
      <c r="D53" s="11">
        <v>2</v>
      </c>
      <c r="E53" s="11">
        <v>3</v>
      </c>
      <c r="F53" s="11">
        <v>2</v>
      </c>
      <c r="G53" s="11">
        <v>3</v>
      </c>
      <c r="H53" s="11">
        <v>2</v>
      </c>
      <c r="I53" s="11">
        <v>3</v>
      </c>
      <c r="J53" s="11">
        <v>1</v>
      </c>
      <c r="K53" s="11">
        <v>2</v>
      </c>
      <c r="L53" s="27">
        <f t="shared" si="0"/>
        <v>21</v>
      </c>
      <c r="M53" s="4" t="str">
        <f t="shared" si="1"/>
        <v>Sedang</v>
      </c>
    </row>
    <row r="54" spans="1:13" x14ac:dyDescent="0.2">
      <c r="A54" s="2">
        <v>9</v>
      </c>
      <c r="B54" s="2" t="s">
        <v>39</v>
      </c>
      <c r="C54" s="11">
        <v>2</v>
      </c>
      <c r="D54" s="11">
        <v>2</v>
      </c>
      <c r="E54" s="11">
        <v>2</v>
      </c>
      <c r="F54" s="11">
        <v>2</v>
      </c>
      <c r="G54" s="11">
        <v>2</v>
      </c>
      <c r="H54" s="11">
        <v>2</v>
      </c>
      <c r="I54" s="11">
        <v>2</v>
      </c>
      <c r="J54" s="11">
        <v>2</v>
      </c>
      <c r="K54" s="11">
        <v>2</v>
      </c>
      <c r="L54" s="27">
        <f t="shared" si="0"/>
        <v>18</v>
      </c>
      <c r="M54" s="4" t="str">
        <f t="shared" si="1"/>
        <v>Rendah</v>
      </c>
    </row>
    <row r="55" spans="1:13" x14ac:dyDescent="0.2">
      <c r="A55" s="3">
        <v>9</v>
      </c>
      <c r="B55" s="3" t="s">
        <v>39</v>
      </c>
      <c r="C55" s="11">
        <v>2</v>
      </c>
      <c r="D55" s="11">
        <v>2</v>
      </c>
      <c r="E55" s="11">
        <v>3</v>
      </c>
      <c r="F55" s="11">
        <v>3</v>
      </c>
      <c r="G55" s="11">
        <v>2</v>
      </c>
      <c r="H55" s="11">
        <v>1</v>
      </c>
      <c r="I55" s="11">
        <v>3</v>
      </c>
      <c r="J55" s="11">
        <v>3</v>
      </c>
      <c r="K55" s="11">
        <v>2</v>
      </c>
      <c r="L55" s="27">
        <f t="shared" si="0"/>
        <v>21</v>
      </c>
      <c r="M55" s="4" t="str">
        <f t="shared" si="1"/>
        <v>Sedang</v>
      </c>
    </row>
    <row r="56" spans="1:13" x14ac:dyDescent="0.2">
      <c r="A56" s="2">
        <v>7</v>
      </c>
      <c r="B56" s="2" t="s">
        <v>38</v>
      </c>
      <c r="C56" s="11">
        <v>4</v>
      </c>
      <c r="D56" s="11">
        <v>4</v>
      </c>
      <c r="E56" s="11">
        <v>4</v>
      </c>
      <c r="F56" s="11">
        <v>3</v>
      </c>
      <c r="G56" s="11">
        <v>4</v>
      </c>
      <c r="H56" s="11">
        <v>3</v>
      </c>
      <c r="I56" s="11">
        <v>4</v>
      </c>
      <c r="J56" s="11">
        <v>3</v>
      </c>
      <c r="K56" s="11">
        <v>4</v>
      </c>
      <c r="L56" s="27">
        <f t="shared" si="0"/>
        <v>33</v>
      </c>
      <c r="M56" s="4" t="str">
        <f t="shared" si="1"/>
        <v>Tinggi</v>
      </c>
    </row>
    <row r="57" spans="1:13" x14ac:dyDescent="0.2">
      <c r="A57" s="3">
        <v>8</v>
      </c>
      <c r="B57" s="3" t="s">
        <v>38</v>
      </c>
      <c r="C57" s="11">
        <v>3</v>
      </c>
      <c r="D57" s="11">
        <v>3</v>
      </c>
      <c r="E57" s="11">
        <v>3</v>
      </c>
      <c r="F57" s="11">
        <v>3</v>
      </c>
      <c r="G57" s="11">
        <v>3</v>
      </c>
      <c r="H57" s="11">
        <v>3</v>
      </c>
      <c r="I57" s="11">
        <v>4</v>
      </c>
      <c r="J57" s="11">
        <v>2</v>
      </c>
      <c r="K57" s="11">
        <v>3</v>
      </c>
      <c r="L57" s="27">
        <f t="shared" si="0"/>
        <v>27</v>
      </c>
      <c r="M57" s="4" t="str">
        <f t="shared" si="1"/>
        <v>Tinggi</v>
      </c>
    </row>
    <row r="58" spans="1:13" x14ac:dyDescent="0.2">
      <c r="A58" s="2">
        <v>8</v>
      </c>
      <c r="B58" s="2" t="s">
        <v>38</v>
      </c>
      <c r="C58" s="11">
        <v>3</v>
      </c>
      <c r="D58" s="11">
        <v>2</v>
      </c>
      <c r="E58" s="11">
        <v>2</v>
      </c>
      <c r="F58" s="11">
        <v>2</v>
      </c>
      <c r="G58" s="11">
        <v>1</v>
      </c>
      <c r="H58" s="11">
        <v>2</v>
      </c>
      <c r="I58" s="11">
        <v>3</v>
      </c>
      <c r="J58" s="11">
        <v>2</v>
      </c>
      <c r="K58" s="11">
        <v>2</v>
      </c>
      <c r="L58" s="27">
        <f t="shared" si="0"/>
        <v>19</v>
      </c>
      <c r="M58" s="4" t="str">
        <f t="shared" si="1"/>
        <v>Rendah</v>
      </c>
    </row>
    <row r="59" spans="1:13" x14ac:dyDescent="0.2">
      <c r="A59" s="3">
        <v>9</v>
      </c>
      <c r="B59" s="3" t="s">
        <v>39</v>
      </c>
      <c r="C59" s="11">
        <v>3</v>
      </c>
      <c r="D59" s="11">
        <v>3</v>
      </c>
      <c r="E59" s="11">
        <v>3</v>
      </c>
      <c r="F59" s="11">
        <v>3</v>
      </c>
      <c r="G59" s="11">
        <v>3</v>
      </c>
      <c r="H59" s="11">
        <v>1</v>
      </c>
      <c r="I59" s="11">
        <v>2</v>
      </c>
      <c r="J59" s="11">
        <v>3</v>
      </c>
      <c r="K59" s="11">
        <v>2</v>
      </c>
      <c r="L59" s="27">
        <f t="shared" si="0"/>
        <v>23</v>
      </c>
      <c r="M59" s="4" t="str">
        <f t="shared" si="1"/>
        <v>Sedang</v>
      </c>
    </row>
    <row r="60" spans="1:13" x14ac:dyDescent="0.2">
      <c r="A60" s="2">
        <v>9</v>
      </c>
      <c r="B60" s="2" t="s">
        <v>39</v>
      </c>
      <c r="C60" s="11">
        <v>3</v>
      </c>
      <c r="D60" s="11">
        <v>3</v>
      </c>
      <c r="E60" s="11">
        <v>2</v>
      </c>
      <c r="F60" s="11">
        <v>3</v>
      </c>
      <c r="G60" s="11">
        <v>3</v>
      </c>
      <c r="H60" s="11">
        <v>1</v>
      </c>
      <c r="I60" s="11">
        <v>3</v>
      </c>
      <c r="J60" s="11">
        <v>2</v>
      </c>
      <c r="K60" s="11">
        <v>1</v>
      </c>
      <c r="L60" s="27">
        <f t="shared" si="0"/>
        <v>21</v>
      </c>
      <c r="M60" s="4" t="str">
        <f t="shared" si="1"/>
        <v>Sedang</v>
      </c>
    </row>
    <row r="61" spans="1:13" x14ac:dyDescent="0.2">
      <c r="A61" s="3">
        <v>9</v>
      </c>
      <c r="B61" s="3" t="s">
        <v>38</v>
      </c>
      <c r="C61" s="11">
        <v>1</v>
      </c>
      <c r="D61" s="11">
        <v>1</v>
      </c>
      <c r="E61" s="11">
        <v>1</v>
      </c>
      <c r="F61" s="11">
        <v>2</v>
      </c>
      <c r="G61" s="11">
        <v>2</v>
      </c>
      <c r="H61" s="11">
        <v>1</v>
      </c>
      <c r="I61" s="11">
        <v>2</v>
      </c>
      <c r="J61" s="11">
        <v>1</v>
      </c>
      <c r="K61" s="11">
        <v>1</v>
      </c>
      <c r="L61" s="27">
        <f t="shared" si="0"/>
        <v>12</v>
      </c>
      <c r="M61" s="4" t="str">
        <f t="shared" si="1"/>
        <v>Rendah</v>
      </c>
    </row>
    <row r="62" spans="1:13" x14ac:dyDescent="0.2">
      <c r="A62" s="2">
        <v>7</v>
      </c>
      <c r="B62" s="2" t="s">
        <v>38</v>
      </c>
      <c r="C62" s="11">
        <v>3</v>
      </c>
      <c r="D62" s="11">
        <v>2</v>
      </c>
      <c r="E62" s="11">
        <v>2</v>
      </c>
      <c r="F62" s="11">
        <v>3</v>
      </c>
      <c r="G62" s="11">
        <v>2</v>
      </c>
      <c r="H62" s="11">
        <v>3</v>
      </c>
      <c r="I62" s="11">
        <v>3</v>
      </c>
      <c r="J62" s="11">
        <v>3</v>
      </c>
      <c r="K62" s="11">
        <v>3</v>
      </c>
      <c r="L62" s="27">
        <f t="shared" si="0"/>
        <v>24</v>
      </c>
      <c r="M62" s="4" t="str">
        <f t="shared" si="1"/>
        <v>Sedang</v>
      </c>
    </row>
    <row r="63" spans="1:13" x14ac:dyDescent="0.2">
      <c r="A63" s="3">
        <v>8</v>
      </c>
      <c r="B63" s="3" t="s">
        <v>39</v>
      </c>
      <c r="C63" s="11">
        <v>3</v>
      </c>
      <c r="D63" s="11">
        <v>3</v>
      </c>
      <c r="E63" s="11">
        <v>3</v>
      </c>
      <c r="F63" s="11">
        <v>2</v>
      </c>
      <c r="G63" s="11">
        <v>3</v>
      </c>
      <c r="H63" s="11">
        <v>2</v>
      </c>
      <c r="I63" s="11">
        <v>2</v>
      </c>
      <c r="J63" s="11">
        <v>3</v>
      </c>
      <c r="K63" s="11">
        <v>2</v>
      </c>
      <c r="L63" s="27">
        <f t="shared" si="0"/>
        <v>23</v>
      </c>
      <c r="M63" s="4" t="str">
        <f t="shared" si="1"/>
        <v>Sedang</v>
      </c>
    </row>
    <row r="64" spans="1:13" x14ac:dyDescent="0.2">
      <c r="A64" s="2">
        <v>8</v>
      </c>
      <c r="B64" s="2" t="s">
        <v>39</v>
      </c>
      <c r="C64" s="11">
        <v>3</v>
      </c>
      <c r="D64" s="11">
        <v>2</v>
      </c>
      <c r="E64" s="11">
        <v>2</v>
      </c>
      <c r="F64" s="11">
        <v>3</v>
      </c>
      <c r="G64" s="11">
        <v>3</v>
      </c>
      <c r="H64" s="11">
        <v>1</v>
      </c>
      <c r="I64" s="11">
        <v>2</v>
      </c>
      <c r="J64" s="11">
        <v>1</v>
      </c>
      <c r="K64" s="11">
        <v>1</v>
      </c>
      <c r="L64" s="27">
        <f t="shared" si="0"/>
        <v>18</v>
      </c>
      <c r="M64" s="4" t="str">
        <f t="shared" si="1"/>
        <v>Rendah</v>
      </c>
    </row>
    <row r="65" spans="1:13" x14ac:dyDescent="0.2">
      <c r="A65" s="3">
        <v>9</v>
      </c>
      <c r="B65" s="3" t="s">
        <v>39</v>
      </c>
      <c r="C65" s="11">
        <v>3</v>
      </c>
      <c r="D65" s="11">
        <v>3</v>
      </c>
      <c r="E65" s="11">
        <v>3</v>
      </c>
      <c r="F65" s="11">
        <v>4</v>
      </c>
      <c r="G65" s="11">
        <v>3</v>
      </c>
      <c r="H65" s="11">
        <v>3</v>
      </c>
      <c r="I65" s="11">
        <v>4</v>
      </c>
      <c r="J65" s="11">
        <v>3</v>
      </c>
      <c r="K65" s="11">
        <v>2</v>
      </c>
      <c r="L65" s="27">
        <f t="shared" si="0"/>
        <v>28</v>
      </c>
      <c r="M65" s="4" t="str">
        <f t="shared" si="1"/>
        <v>Tinggi</v>
      </c>
    </row>
    <row r="66" spans="1:13" x14ac:dyDescent="0.2">
      <c r="A66" s="2">
        <v>9</v>
      </c>
      <c r="B66" s="2" t="s">
        <v>39</v>
      </c>
      <c r="C66" s="11">
        <v>2</v>
      </c>
      <c r="D66" s="11">
        <v>3</v>
      </c>
      <c r="E66" s="11">
        <v>3</v>
      </c>
      <c r="F66" s="11">
        <v>3</v>
      </c>
      <c r="G66" s="11">
        <v>2</v>
      </c>
      <c r="H66" s="11">
        <v>2</v>
      </c>
      <c r="I66" s="11">
        <v>3</v>
      </c>
      <c r="J66" s="11">
        <v>1</v>
      </c>
      <c r="K66" s="11">
        <v>2</v>
      </c>
      <c r="L66" s="27">
        <f t="shared" si="0"/>
        <v>21</v>
      </c>
      <c r="M66" s="4" t="str">
        <f t="shared" si="1"/>
        <v>Sedang</v>
      </c>
    </row>
    <row r="67" spans="1:13" x14ac:dyDescent="0.2">
      <c r="A67" s="3">
        <v>9</v>
      </c>
      <c r="B67" s="3" t="s">
        <v>39</v>
      </c>
      <c r="C67" s="11">
        <v>4</v>
      </c>
      <c r="D67" s="11">
        <v>3</v>
      </c>
      <c r="E67" s="11">
        <v>4</v>
      </c>
      <c r="F67" s="11">
        <v>3</v>
      </c>
      <c r="G67" s="11">
        <v>2</v>
      </c>
      <c r="H67" s="11">
        <v>3</v>
      </c>
      <c r="I67" s="11">
        <v>3</v>
      </c>
      <c r="J67" s="11">
        <v>3</v>
      </c>
      <c r="K67" s="11">
        <v>3</v>
      </c>
      <c r="L67" s="27">
        <f t="shared" si="0"/>
        <v>28</v>
      </c>
      <c r="M67" s="4" t="str">
        <f t="shared" ref="M67:M130" si="3">IF(L67&lt;21,"Rendah",IF(L67&lt;26,"Sedang",IF(L67&gt;26,"Tinggi")))</f>
        <v>Tinggi</v>
      </c>
    </row>
    <row r="68" spans="1:13" x14ac:dyDescent="0.2">
      <c r="A68" s="2">
        <v>7</v>
      </c>
      <c r="B68" s="2" t="s">
        <v>39</v>
      </c>
      <c r="C68" s="11">
        <v>3</v>
      </c>
      <c r="D68" s="11">
        <v>2</v>
      </c>
      <c r="E68" s="11">
        <v>3</v>
      </c>
      <c r="F68" s="11">
        <v>3</v>
      </c>
      <c r="G68" s="11">
        <v>3</v>
      </c>
      <c r="H68" s="11">
        <v>2</v>
      </c>
      <c r="I68" s="11">
        <v>3</v>
      </c>
      <c r="J68" s="11">
        <v>3</v>
      </c>
      <c r="K68" s="11">
        <v>3</v>
      </c>
      <c r="L68" s="27">
        <f t="shared" si="0"/>
        <v>25</v>
      </c>
      <c r="M68" s="4" t="str">
        <f t="shared" si="3"/>
        <v>Sedang</v>
      </c>
    </row>
    <row r="69" spans="1:13" x14ac:dyDescent="0.2">
      <c r="A69" s="3">
        <v>8</v>
      </c>
      <c r="B69" s="3" t="s">
        <v>38</v>
      </c>
      <c r="C69" s="11">
        <v>2</v>
      </c>
      <c r="D69" s="11">
        <v>1</v>
      </c>
      <c r="E69" s="11">
        <v>3</v>
      </c>
      <c r="F69" s="11">
        <v>3</v>
      </c>
      <c r="G69" s="11">
        <v>2</v>
      </c>
      <c r="H69" s="11">
        <v>1</v>
      </c>
      <c r="I69" s="11">
        <v>2</v>
      </c>
      <c r="J69" s="11">
        <v>2</v>
      </c>
      <c r="K69" s="11">
        <v>2</v>
      </c>
      <c r="L69" s="27">
        <f t="shared" si="0"/>
        <v>18</v>
      </c>
      <c r="M69" s="4" t="str">
        <f t="shared" si="3"/>
        <v>Rendah</v>
      </c>
    </row>
    <row r="70" spans="1:13" x14ac:dyDescent="0.2">
      <c r="A70" s="2">
        <v>8</v>
      </c>
      <c r="B70" s="2" t="s">
        <v>39</v>
      </c>
      <c r="C70" s="11">
        <v>3</v>
      </c>
      <c r="D70" s="11">
        <v>1</v>
      </c>
      <c r="E70" s="11">
        <v>2</v>
      </c>
      <c r="F70" s="11">
        <v>1</v>
      </c>
      <c r="G70" s="11">
        <v>2</v>
      </c>
      <c r="H70" s="11">
        <v>2</v>
      </c>
      <c r="I70" s="11">
        <v>3</v>
      </c>
      <c r="J70" s="11">
        <v>2</v>
      </c>
      <c r="K70" s="11">
        <v>1</v>
      </c>
      <c r="L70" s="27">
        <f t="shared" si="0"/>
        <v>17</v>
      </c>
      <c r="M70" s="4" t="str">
        <f t="shared" si="3"/>
        <v>Rendah</v>
      </c>
    </row>
    <row r="71" spans="1:13" x14ac:dyDescent="0.2">
      <c r="A71" s="3">
        <v>9</v>
      </c>
      <c r="B71" s="3" t="s">
        <v>39</v>
      </c>
      <c r="C71" s="11">
        <v>3</v>
      </c>
      <c r="D71" s="11">
        <v>3</v>
      </c>
      <c r="E71" s="11">
        <v>4</v>
      </c>
      <c r="F71" s="11">
        <v>3</v>
      </c>
      <c r="G71" s="11">
        <v>3</v>
      </c>
      <c r="H71" s="11">
        <v>3</v>
      </c>
      <c r="I71" s="11">
        <v>3</v>
      </c>
      <c r="J71" s="11">
        <v>2</v>
      </c>
      <c r="K71" s="11">
        <v>3</v>
      </c>
      <c r="L71" s="27">
        <f t="shared" si="0"/>
        <v>27</v>
      </c>
      <c r="M71" s="4" t="str">
        <f t="shared" si="3"/>
        <v>Tinggi</v>
      </c>
    </row>
    <row r="72" spans="1:13" x14ac:dyDescent="0.2">
      <c r="A72" s="2">
        <v>9</v>
      </c>
      <c r="B72" s="2" t="s">
        <v>39</v>
      </c>
      <c r="C72" s="11">
        <v>3</v>
      </c>
      <c r="D72" s="11">
        <v>3</v>
      </c>
      <c r="E72" s="11">
        <v>2</v>
      </c>
      <c r="F72" s="11">
        <v>3</v>
      </c>
      <c r="G72" s="11">
        <v>3</v>
      </c>
      <c r="H72" s="11">
        <v>1</v>
      </c>
      <c r="I72" s="11">
        <v>3</v>
      </c>
      <c r="J72" s="11">
        <v>1</v>
      </c>
      <c r="K72" s="11">
        <v>3</v>
      </c>
      <c r="L72" s="27">
        <f t="shared" si="0"/>
        <v>22</v>
      </c>
      <c r="M72" s="4" t="str">
        <f t="shared" si="3"/>
        <v>Sedang</v>
      </c>
    </row>
    <row r="73" spans="1:13" x14ac:dyDescent="0.2">
      <c r="A73" s="3">
        <v>9</v>
      </c>
      <c r="B73" s="3" t="s">
        <v>39</v>
      </c>
      <c r="C73" s="11">
        <v>3</v>
      </c>
      <c r="D73" s="11">
        <v>3</v>
      </c>
      <c r="E73" s="11">
        <v>3</v>
      </c>
      <c r="F73" s="11">
        <v>2</v>
      </c>
      <c r="G73" s="11">
        <v>3</v>
      </c>
      <c r="H73" s="11">
        <v>1</v>
      </c>
      <c r="I73" s="11">
        <v>3</v>
      </c>
      <c r="J73" s="11">
        <v>3</v>
      </c>
      <c r="K73" s="11">
        <v>2</v>
      </c>
      <c r="L73" s="27">
        <f t="shared" si="0"/>
        <v>23</v>
      </c>
      <c r="M73" s="4" t="str">
        <f t="shared" si="3"/>
        <v>Sedang</v>
      </c>
    </row>
    <row r="74" spans="1:13" x14ac:dyDescent="0.2">
      <c r="A74" s="2">
        <v>7</v>
      </c>
      <c r="B74" s="2" t="s">
        <v>38</v>
      </c>
      <c r="C74" s="11">
        <v>3</v>
      </c>
      <c r="D74" s="11">
        <v>2</v>
      </c>
      <c r="E74" s="11">
        <v>2</v>
      </c>
      <c r="F74" s="11">
        <v>2</v>
      </c>
      <c r="G74" s="11">
        <v>2</v>
      </c>
      <c r="H74" s="11">
        <v>2</v>
      </c>
      <c r="I74" s="11">
        <v>3</v>
      </c>
      <c r="J74" s="11">
        <v>1</v>
      </c>
      <c r="K74" s="11">
        <v>2</v>
      </c>
      <c r="L74" s="27">
        <f t="shared" si="0"/>
        <v>19</v>
      </c>
      <c r="M74" s="4" t="str">
        <f t="shared" si="3"/>
        <v>Rendah</v>
      </c>
    </row>
    <row r="75" spans="1:13" x14ac:dyDescent="0.2">
      <c r="A75" s="3">
        <v>8</v>
      </c>
      <c r="B75" s="3" t="s">
        <v>39</v>
      </c>
      <c r="C75" s="11">
        <v>3</v>
      </c>
      <c r="D75" s="11">
        <v>3</v>
      </c>
      <c r="E75" s="11">
        <v>3</v>
      </c>
      <c r="F75" s="11">
        <v>3</v>
      </c>
      <c r="G75" s="11">
        <v>2</v>
      </c>
      <c r="H75" s="11">
        <v>2</v>
      </c>
      <c r="I75" s="11">
        <v>3</v>
      </c>
      <c r="J75" s="11">
        <v>3</v>
      </c>
      <c r="K75" s="11">
        <v>2</v>
      </c>
      <c r="L75" s="27">
        <f t="shared" si="0"/>
        <v>24</v>
      </c>
      <c r="M75" s="4" t="str">
        <f t="shared" si="3"/>
        <v>Sedang</v>
      </c>
    </row>
    <row r="76" spans="1:13" x14ac:dyDescent="0.2">
      <c r="A76" s="2">
        <v>8</v>
      </c>
      <c r="B76" s="2" t="s">
        <v>38</v>
      </c>
      <c r="C76" s="11">
        <v>3</v>
      </c>
      <c r="D76" s="11">
        <v>1</v>
      </c>
      <c r="E76" s="11">
        <v>2</v>
      </c>
      <c r="F76" s="11">
        <v>2</v>
      </c>
      <c r="G76" s="11">
        <v>2</v>
      </c>
      <c r="H76" s="11">
        <v>1</v>
      </c>
      <c r="I76" s="11">
        <v>3</v>
      </c>
      <c r="J76" s="11">
        <v>2</v>
      </c>
      <c r="K76" s="11">
        <v>1</v>
      </c>
      <c r="L76" s="27">
        <f t="shared" si="0"/>
        <v>17</v>
      </c>
      <c r="M76" s="4" t="str">
        <f t="shared" si="3"/>
        <v>Rendah</v>
      </c>
    </row>
    <row r="77" spans="1:13" x14ac:dyDescent="0.2">
      <c r="A77" s="3">
        <v>9</v>
      </c>
      <c r="B77" s="3" t="s">
        <v>39</v>
      </c>
      <c r="C77" s="11">
        <v>2</v>
      </c>
      <c r="D77" s="11">
        <v>1</v>
      </c>
      <c r="E77" s="11">
        <v>3</v>
      </c>
      <c r="F77" s="11">
        <v>1</v>
      </c>
      <c r="G77" s="11">
        <v>3</v>
      </c>
      <c r="H77" s="11">
        <v>1</v>
      </c>
      <c r="I77" s="11">
        <v>3</v>
      </c>
      <c r="J77" s="11">
        <v>2</v>
      </c>
      <c r="K77" s="11">
        <v>1</v>
      </c>
      <c r="L77" s="27">
        <f t="shared" si="0"/>
        <v>17</v>
      </c>
      <c r="M77" s="4" t="str">
        <f t="shared" si="3"/>
        <v>Rendah</v>
      </c>
    </row>
    <row r="78" spans="1:13" x14ac:dyDescent="0.2">
      <c r="A78" s="2">
        <v>9</v>
      </c>
      <c r="B78" s="2" t="s">
        <v>39</v>
      </c>
      <c r="C78" s="11">
        <v>2</v>
      </c>
      <c r="D78" s="11">
        <v>3</v>
      </c>
      <c r="E78" s="11">
        <v>3</v>
      </c>
      <c r="F78" s="11">
        <v>2</v>
      </c>
      <c r="G78" s="11">
        <v>3</v>
      </c>
      <c r="H78" s="11">
        <v>3</v>
      </c>
      <c r="I78" s="11">
        <v>2</v>
      </c>
      <c r="J78" s="11">
        <v>2</v>
      </c>
      <c r="K78" s="11">
        <v>3</v>
      </c>
      <c r="L78" s="27">
        <f t="shared" si="0"/>
        <v>23</v>
      </c>
      <c r="M78" s="4" t="str">
        <f t="shared" si="3"/>
        <v>Sedang</v>
      </c>
    </row>
    <row r="79" spans="1:13" x14ac:dyDescent="0.2">
      <c r="A79" s="3">
        <v>9</v>
      </c>
      <c r="B79" s="3" t="s">
        <v>38</v>
      </c>
      <c r="C79" s="11">
        <v>3</v>
      </c>
      <c r="D79" s="11">
        <v>1</v>
      </c>
      <c r="E79" s="11">
        <v>2</v>
      </c>
      <c r="F79" s="11">
        <v>2</v>
      </c>
      <c r="G79" s="11">
        <v>1</v>
      </c>
      <c r="H79" s="11">
        <v>2</v>
      </c>
      <c r="I79" s="11">
        <v>2</v>
      </c>
      <c r="J79" s="11">
        <v>2</v>
      </c>
      <c r="K79" s="11">
        <v>2</v>
      </c>
      <c r="L79" s="27">
        <f t="shared" si="0"/>
        <v>17</v>
      </c>
      <c r="M79" s="4" t="str">
        <f t="shared" si="3"/>
        <v>Rendah</v>
      </c>
    </row>
    <row r="80" spans="1:13" x14ac:dyDescent="0.2">
      <c r="A80" s="2">
        <v>7</v>
      </c>
      <c r="B80" s="2" t="s">
        <v>39</v>
      </c>
      <c r="C80" s="11">
        <v>3</v>
      </c>
      <c r="D80" s="11">
        <v>2</v>
      </c>
      <c r="E80" s="11">
        <v>3</v>
      </c>
      <c r="F80" s="11">
        <v>2</v>
      </c>
      <c r="G80" s="11">
        <v>1</v>
      </c>
      <c r="H80" s="11">
        <v>1</v>
      </c>
      <c r="I80" s="11">
        <v>3</v>
      </c>
      <c r="J80" s="11">
        <v>2</v>
      </c>
      <c r="K80" s="11">
        <v>2</v>
      </c>
      <c r="L80" s="27">
        <f t="shared" si="0"/>
        <v>19</v>
      </c>
      <c r="M80" s="4" t="str">
        <f t="shared" si="3"/>
        <v>Rendah</v>
      </c>
    </row>
    <row r="81" spans="1:13" x14ac:dyDescent="0.2">
      <c r="A81" s="3">
        <v>8</v>
      </c>
      <c r="B81" s="3" t="s">
        <v>39</v>
      </c>
      <c r="C81" s="11">
        <v>3</v>
      </c>
      <c r="D81" s="11">
        <v>1</v>
      </c>
      <c r="E81" s="11">
        <v>3</v>
      </c>
      <c r="F81" s="11">
        <v>2</v>
      </c>
      <c r="G81" s="11">
        <v>2</v>
      </c>
      <c r="H81" s="11">
        <v>2</v>
      </c>
      <c r="I81" s="11">
        <v>3</v>
      </c>
      <c r="J81" s="11">
        <v>1</v>
      </c>
      <c r="K81" s="11">
        <v>2</v>
      </c>
      <c r="L81" s="27">
        <f t="shared" si="0"/>
        <v>19</v>
      </c>
      <c r="M81" s="4" t="str">
        <f t="shared" si="3"/>
        <v>Rendah</v>
      </c>
    </row>
    <row r="82" spans="1:13" x14ac:dyDescent="0.2">
      <c r="A82" s="2">
        <v>8</v>
      </c>
      <c r="B82" s="2" t="s">
        <v>38</v>
      </c>
      <c r="C82" s="11">
        <v>3</v>
      </c>
      <c r="D82" s="11">
        <v>2</v>
      </c>
      <c r="E82" s="11">
        <v>3</v>
      </c>
      <c r="F82" s="11">
        <v>3</v>
      </c>
      <c r="G82" s="11">
        <v>3</v>
      </c>
      <c r="H82" s="11">
        <v>2</v>
      </c>
      <c r="I82" s="11">
        <v>3</v>
      </c>
      <c r="J82" s="11">
        <v>2</v>
      </c>
      <c r="K82" s="11">
        <v>1</v>
      </c>
      <c r="L82" s="27">
        <f t="shared" si="0"/>
        <v>22</v>
      </c>
      <c r="M82" s="4" t="str">
        <f t="shared" si="3"/>
        <v>Sedang</v>
      </c>
    </row>
    <row r="83" spans="1:13" x14ac:dyDescent="0.2">
      <c r="A83" s="3">
        <v>9</v>
      </c>
      <c r="B83" s="3" t="s">
        <v>39</v>
      </c>
      <c r="C83" s="11">
        <v>2</v>
      </c>
      <c r="D83" s="11">
        <v>1</v>
      </c>
      <c r="E83" s="11">
        <v>3</v>
      </c>
      <c r="F83" s="11">
        <v>2</v>
      </c>
      <c r="G83" s="11">
        <v>2</v>
      </c>
      <c r="H83" s="11">
        <v>1</v>
      </c>
      <c r="I83" s="11">
        <v>1</v>
      </c>
      <c r="J83" s="11">
        <v>1</v>
      </c>
      <c r="K83" s="11">
        <v>1</v>
      </c>
      <c r="L83" s="27">
        <f t="shared" si="0"/>
        <v>14</v>
      </c>
      <c r="M83" s="4" t="str">
        <f t="shared" si="3"/>
        <v>Rendah</v>
      </c>
    </row>
    <row r="84" spans="1:13" x14ac:dyDescent="0.2">
      <c r="A84" s="2">
        <v>9</v>
      </c>
      <c r="B84" s="2" t="s">
        <v>38</v>
      </c>
      <c r="C84" s="11">
        <v>3</v>
      </c>
      <c r="D84" s="11">
        <v>3</v>
      </c>
      <c r="E84" s="11">
        <v>2</v>
      </c>
      <c r="F84" s="11">
        <v>3</v>
      </c>
      <c r="G84" s="11">
        <v>3</v>
      </c>
      <c r="H84" s="11">
        <v>2</v>
      </c>
      <c r="I84" s="11">
        <v>3</v>
      </c>
      <c r="J84" s="11">
        <v>2</v>
      </c>
      <c r="K84" s="11">
        <v>1</v>
      </c>
      <c r="L84" s="27">
        <f t="shared" si="0"/>
        <v>22</v>
      </c>
      <c r="M84" s="4" t="str">
        <f t="shared" si="3"/>
        <v>Sedang</v>
      </c>
    </row>
    <row r="85" spans="1:13" x14ac:dyDescent="0.2">
      <c r="A85" s="3">
        <v>9</v>
      </c>
      <c r="B85" s="3" t="s">
        <v>38</v>
      </c>
      <c r="C85" s="11">
        <v>1</v>
      </c>
      <c r="D85" s="11">
        <v>1</v>
      </c>
      <c r="E85" s="11">
        <v>2</v>
      </c>
      <c r="F85" s="11">
        <v>1</v>
      </c>
      <c r="G85" s="11">
        <v>1</v>
      </c>
      <c r="H85" s="11">
        <v>1</v>
      </c>
      <c r="I85" s="11">
        <v>1</v>
      </c>
      <c r="J85" s="11">
        <v>1</v>
      </c>
      <c r="K85" s="11">
        <v>1</v>
      </c>
      <c r="L85" s="27">
        <f t="shared" si="0"/>
        <v>10</v>
      </c>
      <c r="M85" s="4" t="str">
        <f t="shared" si="3"/>
        <v>Rendah</v>
      </c>
    </row>
    <row r="86" spans="1:13" x14ac:dyDescent="0.2">
      <c r="A86" s="2">
        <v>7</v>
      </c>
      <c r="B86" s="2" t="s">
        <v>38</v>
      </c>
      <c r="C86" s="11">
        <v>4</v>
      </c>
      <c r="D86" s="11">
        <v>4</v>
      </c>
      <c r="E86" s="11">
        <v>4</v>
      </c>
      <c r="F86" s="11">
        <v>3</v>
      </c>
      <c r="G86" s="11">
        <v>3</v>
      </c>
      <c r="H86" s="11">
        <v>3</v>
      </c>
      <c r="I86" s="11">
        <v>3</v>
      </c>
      <c r="J86" s="11">
        <v>3</v>
      </c>
      <c r="K86" s="11">
        <v>4</v>
      </c>
      <c r="L86" s="27">
        <f t="shared" si="0"/>
        <v>31</v>
      </c>
      <c r="M86" s="4" t="str">
        <f t="shared" si="3"/>
        <v>Tinggi</v>
      </c>
    </row>
    <row r="87" spans="1:13" x14ac:dyDescent="0.2">
      <c r="A87" s="3">
        <v>8</v>
      </c>
      <c r="B87" s="3" t="s">
        <v>39</v>
      </c>
      <c r="C87" s="11">
        <v>2</v>
      </c>
      <c r="D87" s="11">
        <v>1</v>
      </c>
      <c r="E87" s="11">
        <v>2</v>
      </c>
      <c r="F87" s="11">
        <v>1</v>
      </c>
      <c r="G87" s="11">
        <v>2</v>
      </c>
      <c r="H87" s="11">
        <v>2</v>
      </c>
      <c r="I87" s="11">
        <v>1</v>
      </c>
      <c r="J87" s="11">
        <v>1</v>
      </c>
      <c r="K87" s="11">
        <v>1</v>
      </c>
      <c r="L87" s="27">
        <f t="shared" si="0"/>
        <v>13</v>
      </c>
      <c r="M87" s="4" t="str">
        <f t="shared" si="3"/>
        <v>Rendah</v>
      </c>
    </row>
    <row r="88" spans="1:13" x14ac:dyDescent="0.2">
      <c r="A88" s="2">
        <v>8</v>
      </c>
      <c r="B88" s="2" t="s">
        <v>39</v>
      </c>
      <c r="C88" s="11">
        <v>3</v>
      </c>
      <c r="D88" s="11">
        <v>1</v>
      </c>
      <c r="E88" s="11">
        <v>3</v>
      </c>
      <c r="F88" s="11">
        <v>2</v>
      </c>
      <c r="G88" s="11">
        <v>1</v>
      </c>
      <c r="H88" s="11">
        <v>2</v>
      </c>
      <c r="I88" s="11">
        <v>3</v>
      </c>
      <c r="J88" s="11">
        <v>2</v>
      </c>
      <c r="K88" s="11">
        <v>2</v>
      </c>
      <c r="L88" s="27">
        <f t="shared" si="0"/>
        <v>19</v>
      </c>
      <c r="M88" s="4" t="str">
        <f t="shared" si="3"/>
        <v>Rendah</v>
      </c>
    </row>
    <row r="89" spans="1:13" x14ac:dyDescent="0.2">
      <c r="A89" s="3">
        <v>9</v>
      </c>
      <c r="B89" s="3" t="s">
        <v>39</v>
      </c>
      <c r="C89" s="11">
        <v>3</v>
      </c>
      <c r="D89" s="11">
        <v>2</v>
      </c>
      <c r="E89" s="11">
        <v>3</v>
      </c>
      <c r="F89" s="11">
        <v>3</v>
      </c>
      <c r="G89" s="11">
        <v>3</v>
      </c>
      <c r="H89" s="11">
        <v>2</v>
      </c>
      <c r="I89" s="11">
        <v>3</v>
      </c>
      <c r="J89" s="11">
        <v>3</v>
      </c>
      <c r="K89" s="11">
        <v>3</v>
      </c>
      <c r="L89" s="27">
        <f t="shared" si="0"/>
        <v>25</v>
      </c>
      <c r="M89" s="4" t="str">
        <f t="shared" si="3"/>
        <v>Sedang</v>
      </c>
    </row>
    <row r="90" spans="1:13" x14ac:dyDescent="0.2">
      <c r="A90" s="2">
        <v>9</v>
      </c>
      <c r="B90" s="2" t="s">
        <v>38</v>
      </c>
      <c r="C90" s="11">
        <v>3</v>
      </c>
      <c r="D90" s="11">
        <v>2</v>
      </c>
      <c r="E90" s="11">
        <v>2</v>
      </c>
      <c r="F90" s="11">
        <v>2</v>
      </c>
      <c r="G90" s="11">
        <v>3</v>
      </c>
      <c r="H90" s="11">
        <v>2</v>
      </c>
      <c r="I90" s="11">
        <v>3</v>
      </c>
      <c r="J90" s="11">
        <v>3</v>
      </c>
      <c r="K90" s="11">
        <v>3</v>
      </c>
      <c r="L90" s="27">
        <f t="shared" si="0"/>
        <v>23</v>
      </c>
      <c r="M90" s="4" t="str">
        <f t="shared" si="3"/>
        <v>Sedang</v>
      </c>
    </row>
    <row r="91" spans="1:13" x14ac:dyDescent="0.2">
      <c r="A91" s="3">
        <v>9</v>
      </c>
      <c r="B91" s="3" t="s">
        <v>38</v>
      </c>
      <c r="C91" s="11">
        <v>2</v>
      </c>
      <c r="D91" s="11">
        <v>2</v>
      </c>
      <c r="E91" s="11">
        <v>1</v>
      </c>
      <c r="F91" s="11">
        <v>2</v>
      </c>
      <c r="G91" s="11">
        <v>2</v>
      </c>
      <c r="H91" s="11">
        <v>1</v>
      </c>
      <c r="I91" s="11">
        <v>1</v>
      </c>
      <c r="J91" s="11">
        <v>1</v>
      </c>
      <c r="K91" s="11">
        <v>1</v>
      </c>
      <c r="L91" s="27">
        <f t="shared" si="0"/>
        <v>13</v>
      </c>
      <c r="M91" s="4" t="str">
        <f t="shared" si="3"/>
        <v>Rendah</v>
      </c>
    </row>
    <row r="92" spans="1:13" x14ac:dyDescent="0.2">
      <c r="A92" s="2">
        <v>7</v>
      </c>
      <c r="B92" s="2" t="s">
        <v>38</v>
      </c>
      <c r="C92" s="11">
        <v>1</v>
      </c>
      <c r="D92" s="11">
        <v>2</v>
      </c>
      <c r="E92" s="11">
        <v>1</v>
      </c>
      <c r="F92" s="11">
        <v>1</v>
      </c>
      <c r="G92" s="11">
        <v>1</v>
      </c>
      <c r="H92" s="11">
        <v>2</v>
      </c>
      <c r="I92" s="11">
        <v>2</v>
      </c>
      <c r="J92" s="11">
        <v>2</v>
      </c>
      <c r="K92" s="11">
        <v>2</v>
      </c>
      <c r="L92" s="27">
        <f t="shared" si="0"/>
        <v>14</v>
      </c>
      <c r="M92" s="4" t="str">
        <f t="shared" si="3"/>
        <v>Rendah</v>
      </c>
    </row>
    <row r="93" spans="1:13" x14ac:dyDescent="0.2">
      <c r="A93" s="3">
        <v>8</v>
      </c>
      <c r="B93" s="3" t="s">
        <v>38</v>
      </c>
      <c r="C93" s="11">
        <v>3</v>
      </c>
      <c r="D93" s="11">
        <v>2</v>
      </c>
      <c r="E93" s="11">
        <v>3</v>
      </c>
      <c r="F93" s="11">
        <v>2</v>
      </c>
      <c r="G93" s="11">
        <v>2</v>
      </c>
      <c r="H93" s="11">
        <v>2</v>
      </c>
      <c r="I93" s="11">
        <v>1</v>
      </c>
      <c r="J93" s="11">
        <v>2</v>
      </c>
      <c r="K93" s="11">
        <v>1</v>
      </c>
      <c r="L93" s="27">
        <f t="shared" si="0"/>
        <v>18</v>
      </c>
      <c r="M93" s="4" t="str">
        <f t="shared" si="3"/>
        <v>Rendah</v>
      </c>
    </row>
    <row r="94" spans="1:13" x14ac:dyDescent="0.2">
      <c r="A94" s="2">
        <v>8</v>
      </c>
      <c r="B94" s="2" t="s">
        <v>38</v>
      </c>
      <c r="C94" s="11">
        <v>2</v>
      </c>
      <c r="D94" s="11">
        <v>2</v>
      </c>
      <c r="E94" s="11">
        <v>2</v>
      </c>
      <c r="F94" s="11">
        <v>2</v>
      </c>
      <c r="G94" s="11">
        <v>1</v>
      </c>
      <c r="H94" s="11">
        <v>1</v>
      </c>
      <c r="I94" s="11">
        <v>1</v>
      </c>
      <c r="J94" s="11">
        <v>2</v>
      </c>
      <c r="K94" s="11">
        <v>1</v>
      </c>
      <c r="L94" s="27">
        <f t="shared" si="0"/>
        <v>14</v>
      </c>
      <c r="M94" s="4" t="str">
        <f t="shared" si="3"/>
        <v>Rendah</v>
      </c>
    </row>
    <row r="95" spans="1:13" x14ac:dyDescent="0.2">
      <c r="A95" s="3">
        <v>9</v>
      </c>
      <c r="B95" s="3" t="s">
        <v>39</v>
      </c>
      <c r="C95" s="11">
        <v>3</v>
      </c>
      <c r="D95" s="11">
        <v>3</v>
      </c>
      <c r="E95" s="11">
        <v>4</v>
      </c>
      <c r="F95" s="11">
        <v>4</v>
      </c>
      <c r="G95" s="11">
        <v>4</v>
      </c>
      <c r="H95" s="11">
        <v>3</v>
      </c>
      <c r="I95" s="11">
        <v>4</v>
      </c>
      <c r="J95" s="11">
        <v>3</v>
      </c>
      <c r="K95" s="11">
        <v>3</v>
      </c>
      <c r="L95" s="27">
        <f t="shared" si="0"/>
        <v>31</v>
      </c>
      <c r="M95" s="4" t="str">
        <f t="shared" si="3"/>
        <v>Tinggi</v>
      </c>
    </row>
    <row r="96" spans="1:13" x14ac:dyDescent="0.2">
      <c r="A96" s="2">
        <v>9</v>
      </c>
      <c r="B96" s="2" t="s">
        <v>39</v>
      </c>
      <c r="C96" s="11">
        <v>3</v>
      </c>
      <c r="D96" s="11">
        <v>3</v>
      </c>
      <c r="E96" s="11">
        <v>3</v>
      </c>
      <c r="F96" s="11">
        <v>2</v>
      </c>
      <c r="G96" s="11">
        <v>2</v>
      </c>
      <c r="H96" s="11">
        <v>2</v>
      </c>
      <c r="I96" s="11">
        <v>2</v>
      </c>
      <c r="J96" s="11">
        <v>1</v>
      </c>
      <c r="K96" s="11">
        <v>1</v>
      </c>
      <c r="L96" s="27">
        <f t="shared" si="0"/>
        <v>19</v>
      </c>
      <c r="M96" s="4" t="str">
        <f t="shared" si="3"/>
        <v>Rendah</v>
      </c>
    </row>
    <row r="97" spans="1:13" x14ac:dyDescent="0.2">
      <c r="A97" s="3">
        <v>9</v>
      </c>
      <c r="B97" s="3" t="s">
        <v>38</v>
      </c>
      <c r="C97" s="11">
        <v>2</v>
      </c>
      <c r="D97" s="11">
        <v>2</v>
      </c>
      <c r="E97" s="11">
        <v>2</v>
      </c>
      <c r="F97" s="11">
        <v>2</v>
      </c>
      <c r="G97" s="11">
        <v>2</v>
      </c>
      <c r="H97" s="11">
        <v>1</v>
      </c>
      <c r="I97" s="11">
        <v>2</v>
      </c>
      <c r="J97" s="11">
        <v>1</v>
      </c>
      <c r="K97" s="11">
        <v>1</v>
      </c>
      <c r="L97" s="27">
        <f t="shared" si="0"/>
        <v>15</v>
      </c>
      <c r="M97" s="4" t="str">
        <f t="shared" si="3"/>
        <v>Rendah</v>
      </c>
    </row>
    <row r="98" spans="1:13" x14ac:dyDescent="0.2">
      <c r="A98" s="2">
        <v>7</v>
      </c>
      <c r="B98" s="2" t="s">
        <v>39</v>
      </c>
      <c r="C98" s="11">
        <v>3</v>
      </c>
      <c r="D98" s="11">
        <v>3</v>
      </c>
      <c r="E98" s="11">
        <v>2</v>
      </c>
      <c r="F98" s="11">
        <v>2</v>
      </c>
      <c r="G98" s="11">
        <v>3</v>
      </c>
      <c r="H98" s="11">
        <v>2</v>
      </c>
      <c r="I98" s="11">
        <v>2</v>
      </c>
      <c r="J98" s="11">
        <v>2</v>
      </c>
      <c r="K98" s="11">
        <v>3</v>
      </c>
      <c r="L98" s="27">
        <f t="shared" si="0"/>
        <v>22</v>
      </c>
      <c r="M98" s="4" t="str">
        <f t="shared" si="3"/>
        <v>Sedang</v>
      </c>
    </row>
    <row r="99" spans="1:13" x14ac:dyDescent="0.2">
      <c r="A99" s="3">
        <v>8</v>
      </c>
      <c r="B99" s="3" t="s">
        <v>39</v>
      </c>
      <c r="C99" s="11">
        <v>3</v>
      </c>
      <c r="D99" s="11">
        <v>2</v>
      </c>
      <c r="E99" s="11">
        <v>3</v>
      </c>
      <c r="F99" s="11">
        <v>2</v>
      </c>
      <c r="G99" s="11">
        <v>3</v>
      </c>
      <c r="H99" s="11">
        <v>2</v>
      </c>
      <c r="I99" s="11">
        <v>3</v>
      </c>
      <c r="J99" s="11">
        <v>2</v>
      </c>
      <c r="K99" s="11">
        <v>2</v>
      </c>
      <c r="L99" s="27">
        <f t="shared" si="0"/>
        <v>22</v>
      </c>
      <c r="M99" s="4" t="str">
        <f t="shared" si="3"/>
        <v>Sedang</v>
      </c>
    </row>
    <row r="100" spans="1:13" x14ac:dyDescent="0.2">
      <c r="A100" s="2">
        <v>8</v>
      </c>
      <c r="B100" s="2" t="s">
        <v>39</v>
      </c>
      <c r="C100" s="11">
        <v>1</v>
      </c>
      <c r="D100" s="11">
        <v>2</v>
      </c>
      <c r="E100" s="11">
        <v>2</v>
      </c>
      <c r="F100" s="11">
        <v>2</v>
      </c>
      <c r="G100" s="11">
        <v>2</v>
      </c>
      <c r="H100" s="11">
        <v>2</v>
      </c>
      <c r="I100" s="11">
        <v>2</v>
      </c>
      <c r="J100" s="11">
        <v>2</v>
      </c>
      <c r="K100" s="11">
        <v>1</v>
      </c>
      <c r="L100" s="27">
        <f t="shared" si="0"/>
        <v>16</v>
      </c>
      <c r="M100" s="4" t="str">
        <f t="shared" si="3"/>
        <v>Rendah</v>
      </c>
    </row>
    <row r="101" spans="1:13" x14ac:dyDescent="0.2">
      <c r="A101" s="3">
        <v>9</v>
      </c>
      <c r="B101" s="3" t="s">
        <v>38</v>
      </c>
      <c r="C101" s="11">
        <v>1</v>
      </c>
      <c r="D101" s="11">
        <v>1</v>
      </c>
      <c r="E101" s="11">
        <v>1</v>
      </c>
      <c r="F101" s="11">
        <v>1</v>
      </c>
      <c r="G101" s="11">
        <v>1</v>
      </c>
      <c r="H101" s="11">
        <v>1</v>
      </c>
      <c r="I101" s="11">
        <v>2</v>
      </c>
      <c r="J101" s="11">
        <v>2</v>
      </c>
      <c r="K101" s="11">
        <v>2</v>
      </c>
      <c r="L101" s="27">
        <f t="shared" si="0"/>
        <v>12</v>
      </c>
      <c r="M101" s="4" t="str">
        <f t="shared" si="3"/>
        <v>Rendah</v>
      </c>
    </row>
    <row r="102" spans="1:13" x14ac:dyDescent="0.2">
      <c r="A102" s="2">
        <v>9</v>
      </c>
      <c r="B102" s="2" t="s">
        <v>39</v>
      </c>
      <c r="C102" s="11">
        <v>2</v>
      </c>
      <c r="D102" s="11">
        <v>2</v>
      </c>
      <c r="E102" s="11">
        <v>3</v>
      </c>
      <c r="F102" s="11">
        <v>1</v>
      </c>
      <c r="G102" s="11">
        <v>2</v>
      </c>
      <c r="H102" s="11">
        <v>2</v>
      </c>
      <c r="I102" s="11">
        <v>3</v>
      </c>
      <c r="J102" s="11">
        <v>2</v>
      </c>
      <c r="K102" s="11">
        <v>2</v>
      </c>
      <c r="L102" s="27">
        <f t="shared" si="0"/>
        <v>19</v>
      </c>
      <c r="M102" s="4" t="str">
        <f t="shared" si="3"/>
        <v>Rendah</v>
      </c>
    </row>
    <row r="103" spans="1:13" x14ac:dyDescent="0.2">
      <c r="A103" s="3">
        <v>9</v>
      </c>
      <c r="B103" s="3" t="s">
        <v>38</v>
      </c>
      <c r="C103" s="11">
        <v>3</v>
      </c>
      <c r="D103" s="11">
        <v>3</v>
      </c>
      <c r="E103" s="11">
        <v>3</v>
      </c>
      <c r="F103" s="11">
        <v>3</v>
      </c>
      <c r="G103" s="11">
        <v>2</v>
      </c>
      <c r="H103" s="11">
        <v>2</v>
      </c>
      <c r="I103" s="11">
        <v>2</v>
      </c>
      <c r="J103" s="11">
        <v>2</v>
      </c>
      <c r="K103" s="11">
        <v>2</v>
      </c>
      <c r="L103" s="27">
        <f t="shared" si="0"/>
        <v>22</v>
      </c>
      <c r="M103" s="4" t="str">
        <f t="shared" si="3"/>
        <v>Sedang</v>
      </c>
    </row>
    <row r="104" spans="1:13" x14ac:dyDescent="0.2">
      <c r="A104" s="2">
        <v>7</v>
      </c>
      <c r="B104" s="2" t="s">
        <v>38</v>
      </c>
      <c r="C104" s="11">
        <v>3</v>
      </c>
      <c r="D104" s="11">
        <v>1</v>
      </c>
      <c r="E104" s="11">
        <v>3</v>
      </c>
      <c r="F104" s="11">
        <v>1</v>
      </c>
      <c r="G104" s="11">
        <v>2</v>
      </c>
      <c r="H104" s="11">
        <v>2</v>
      </c>
      <c r="I104" s="11">
        <v>3</v>
      </c>
      <c r="J104" s="11">
        <v>2</v>
      </c>
      <c r="K104" s="11">
        <v>2</v>
      </c>
      <c r="L104" s="27">
        <f t="shared" si="0"/>
        <v>19</v>
      </c>
      <c r="M104" s="4" t="str">
        <f t="shared" si="3"/>
        <v>Rendah</v>
      </c>
    </row>
    <row r="105" spans="1:13" x14ac:dyDescent="0.2">
      <c r="A105" s="3">
        <v>8</v>
      </c>
      <c r="B105" s="3" t="s">
        <v>38</v>
      </c>
      <c r="C105" s="11">
        <v>3</v>
      </c>
      <c r="D105" s="11">
        <v>1</v>
      </c>
      <c r="E105" s="11">
        <v>2</v>
      </c>
      <c r="F105" s="11">
        <v>2</v>
      </c>
      <c r="G105" s="11">
        <v>2</v>
      </c>
      <c r="H105" s="11">
        <v>2</v>
      </c>
      <c r="I105" s="11">
        <v>2</v>
      </c>
      <c r="J105" s="11">
        <v>2</v>
      </c>
      <c r="K105" s="11">
        <v>1</v>
      </c>
      <c r="L105" s="27">
        <f t="shared" si="0"/>
        <v>17</v>
      </c>
      <c r="M105" s="4" t="str">
        <f t="shared" si="3"/>
        <v>Rendah</v>
      </c>
    </row>
    <row r="106" spans="1:13" x14ac:dyDescent="0.2">
      <c r="A106" s="2">
        <v>8</v>
      </c>
      <c r="B106" s="2" t="s">
        <v>39</v>
      </c>
      <c r="C106" s="11">
        <v>3</v>
      </c>
      <c r="D106" s="11">
        <v>2</v>
      </c>
      <c r="E106" s="11">
        <v>3</v>
      </c>
      <c r="F106" s="11">
        <v>3</v>
      </c>
      <c r="G106" s="11">
        <v>3</v>
      </c>
      <c r="H106" s="11">
        <v>3</v>
      </c>
      <c r="I106" s="11">
        <v>3</v>
      </c>
      <c r="J106" s="11">
        <v>3</v>
      </c>
      <c r="K106" s="11">
        <v>3</v>
      </c>
      <c r="L106" s="27">
        <f t="shared" si="0"/>
        <v>26</v>
      </c>
      <c r="M106" s="4" t="s">
        <v>61</v>
      </c>
    </row>
    <row r="107" spans="1:13" x14ac:dyDescent="0.2">
      <c r="A107" s="3">
        <v>9</v>
      </c>
      <c r="B107" s="3" t="s">
        <v>38</v>
      </c>
      <c r="C107" s="11">
        <v>3</v>
      </c>
      <c r="D107" s="11">
        <v>2</v>
      </c>
      <c r="E107" s="11">
        <v>3</v>
      </c>
      <c r="F107" s="11">
        <v>3</v>
      </c>
      <c r="G107" s="11">
        <v>3</v>
      </c>
      <c r="H107" s="11">
        <v>2</v>
      </c>
      <c r="I107" s="11">
        <v>3</v>
      </c>
      <c r="J107" s="11">
        <v>1</v>
      </c>
      <c r="K107" s="11">
        <v>2</v>
      </c>
      <c r="L107" s="27">
        <f t="shared" si="0"/>
        <v>22</v>
      </c>
      <c r="M107" s="4" t="str">
        <f t="shared" si="3"/>
        <v>Sedang</v>
      </c>
    </row>
    <row r="108" spans="1:13" x14ac:dyDescent="0.2">
      <c r="A108" s="2">
        <v>9</v>
      </c>
      <c r="B108" s="2" t="s">
        <v>39</v>
      </c>
      <c r="C108" s="11">
        <v>2</v>
      </c>
      <c r="D108" s="11">
        <v>3</v>
      </c>
      <c r="E108" s="11">
        <v>4</v>
      </c>
      <c r="F108" s="11">
        <v>2</v>
      </c>
      <c r="G108" s="11">
        <v>3</v>
      </c>
      <c r="H108" s="11">
        <v>3</v>
      </c>
      <c r="I108" s="11">
        <v>2</v>
      </c>
      <c r="J108" s="11">
        <v>2</v>
      </c>
      <c r="K108" s="11">
        <v>2</v>
      </c>
      <c r="L108" s="27">
        <f t="shared" si="0"/>
        <v>23</v>
      </c>
      <c r="M108" s="4" t="str">
        <f t="shared" si="3"/>
        <v>Sedang</v>
      </c>
    </row>
    <row r="109" spans="1:13" x14ac:dyDescent="0.2">
      <c r="A109" s="3">
        <v>9</v>
      </c>
      <c r="B109" s="3" t="s">
        <v>39</v>
      </c>
      <c r="C109" s="11">
        <v>2</v>
      </c>
      <c r="D109" s="11">
        <v>2</v>
      </c>
      <c r="E109" s="11">
        <v>2</v>
      </c>
      <c r="F109" s="11">
        <v>1</v>
      </c>
      <c r="G109" s="11">
        <v>2</v>
      </c>
      <c r="H109" s="11">
        <v>1</v>
      </c>
      <c r="I109" s="11">
        <v>2</v>
      </c>
      <c r="J109" s="11">
        <v>1</v>
      </c>
      <c r="K109" s="11">
        <v>1</v>
      </c>
      <c r="L109" s="27">
        <f t="shared" si="0"/>
        <v>14</v>
      </c>
      <c r="M109" s="4" t="str">
        <f t="shared" si="3"/>
        <v>Rendah</v>
      </c>
    </row>
    <row r="110" spans="1:13" x14ac:dyDescent="0.2">
      <c r="A110" s="2">
        <v>7</v>
      </c>
      <c r="B110" s="2" t="s">
        <v>39</v>
      </c>
      <c r="C110" s="11">
        <v>3</v>
      </c>
      <c r="D110" s="11">
        <v>2</v>
      </c>
      <c r="E110" s="11">
        <v>3</v>
      </c>
      <c r="F110" s="11">
        <v>3</v>
      </c>
      <c r="G110" s="11">
        <v>3</v>
      </c>
      <c r="H110" s="11">
        <v>1</v>
      </c>
      <c r="I110" s="11">
        <v>3</v>
      </c>
      <c r="J110" s="11">
        <v>2</v>
      </c>
      <c r="K110" s="11">
        <v>2</v>
      </c>
      <c r="L110" s="27">
        <f t="shared" si="0"/>
        <v>22</v>
      </c>
      <c r="M110" s="4" t="str">
        <f t="shared" si="3"/>
        <v>Sedang</v>
      </c>
    </row>
    <row r="111" spans="1:13" x14ac:dyDescent="0.2">
      <c r="A111" s="3">
        <v>8</v>
      </c>
      <c r="B111" s="3" t="s">
        <v>38</v>
      </c>
      <c r="C111" s="11">
        <v>4</v>
      </c>
      <c r="D111" s="11">
        <v>3</v>
      </c>
      <c r="E111" s="11">
        <v>4</v>
      </c>
      <c r="F111" s="11">
        <v>3</v>
      </c>
      <c r="G111" s="11">
        <v>3</v>
      </c>
      <c r="H111" s="11">
        <v>3</v>
      </c>
      <c r="I111" s="11">
        <v>3</v>
      </c>
      <c r="J111" s="11">
        <v>3</v>
      </c>
      <c r="K111" s="11">
        <v>3</v>
      </c>
      <c r="L111" s="27">
        <f t="shared" si="0"/>
        <v>29</v>
      </c>
      <c r="M111" s="4" t="str">
        <f t="shared" si="3"/>
        <v>Tinggi</v>
      </c>
    </row>
    <row r="112" spans="1:13" x14ac:dyDescent="0.2">
      <c r="A112" s="2">
        <v>8</v>
      </c>
      <c r="B112" s="2" t="s">
        <v>39</v>
      </c>
      <c r="C112" s="11">
        <v>4</v>
      </c>
      <c r="D112" s="11">
        <v>2</v>
      </c>
      <c r="E112" s="11">
        <v>4</v>
      </c>
      <c r="F112" s="11">
        <v>2</v>
      </c>
      <c r="G112" s="11">
        <v>3</v>
      </c>
      <c r="H112" s="11">
        <v>3</v>
      </c>
      <c r="I112" s="11">
        <v>3</v>
      </c>
      <c r="J112" s="11">
        <v>3</v>
      </c>
      <c r="K112" s="11">
        <v>3</v>
      </c>
      <c r="L112" s="27">
        <f t="shared" si="0"/>
        <v>27</v>
      </c>
      <c r="M112" s="4" t="str">
        <f t="shared" si="3"/>
        <v>Tinggi</v>
      </c>
    </row>
    <row r="113" spans="1:13" x14ac:dyDescent="0.2">
      <c r="A113" s="3">
        <v>9</v>
      </c>
      <c r="B113" s="3" t="s">
        <v>38</v>
      </c>
      <c r="C113" s="11">
        <v>3</v>
      </c>
      <c r="D113" s="11">
        <v>2</v>
      </c>
      <c r="E113" s="11">
        <v>3</v>
      </c>
      <c r="F113" s="11">
        <v>2</v>
      </c>
      <c r="G113" s="11">
        <v>3</v>
      </c>
      <c r="H113" s="11">
        <v>2</v>
      </c>
      <c r="I113" s="11">
        <v>3</v>
      </c>
      <c r="J113" s="11">
        <v>2</v>
      </c>
      <c r="K113" s="11">
        <v>2</v>
      </c>
      <c r="L113" s="27">
        <f t="shared" si="0"/>
        <v>22</v>
      </c>
      <c r="M113" s="4" t="str">
        <f t="shared" si="3"/>
        <v>Sedang</v>
      </c>
    </row>
    <row r="114" spans="1:13" x14ac:dyDescent="0.2">
      <c r="A114" s="2">
        <v>9</v>
      </c>
      <c r="B114" s="2" t="s">
        <v>39</v>
      </c>
      <c r="C114" s="11">
        <v>3</v>
      </c>
      <c r="D114" s="11">
        <v>2</v>
      </c>
      <c r="E114" s="11">
        <v>3</v>
      </c>
      <c r="F114" s="11">
        <v>2</v>
      </c>
      <c r="G114" s="11">
        <v>3</v>
      </c>
      <c r="H114" s="11">
        <v>2</v>
      </c>
      <c r="I114" s="11">
        <v>3</v>
      </c>
      <c r="J114" s="11">
        <v>2</v>
      </c>
      <c r="K114" s="11">
        <v>2</v>
      </c>
      <c r="L114" s="27">
        <f t="shared" si="0"/>
        <v>22</v>
      </c>
      <c r="M114" s="4" t="str">
        <f t="shared" si="3"/>
        <v>Sedang</v>
      </c>
    </row>
    <row r="115" spans="1:13" x14ac:dyDescent="0.2">
      <c r="A115" s="3">
        <v>9</v>
      </c>
      <c r="B115" s="3" t="s">
        <v>38</v>
      </c>
      <c r="C115" s="11">
        <v>1</v>
      </c>
      <c r="D115" s="11">
        <v>1</v>
      </c>
      <c r="E115" s="11">
        <v>2</v>
      </c>
      <c r="F115" s="11">
        <v>1</v>
      </c>
      <c r="G115" s="11">
        <v>2</v>
      </c>
      <c r="H115" s="11">
        <v>1</v>
      </c>
      <c r="I115" s="11">
        <v>2</v>
      </c>
      <c r="J115" s="11">
        <v>1</v>
      </c>
      <c r="K115" s="11">
        <v>1</v>
      </c>
      <c r="L115" s="27">
        <f t="shared" si="0"/>
        <v>12</v>
      </c>
      <c r="M115" s="4" t="str">
        <f t="shared" si="3"/>
        <v>Rendah</v>
      </c>
    </row>
    <row r="116" spans="1:13" x14ac:dyDescent="0.2">
      <c r="A116" s="2">
        <v>7</v>
      </c>
      <c r="B116" s="2" t="s">
        <v>39</v>
      </c>
      <c r="C116" s="11">
        <v>3</v>
      </c>
      <c r="D116" s="11">
        <v>1</v>
      </c>
      <c r="E116" s="11">
        <v>2</v>
      </c>
      <c r="F116" s="11">
        <v>2</v>
      </c>
      <c r="G116" s="11">
        <v>1</v>
      </c>
      <c r="H116" s="11">
        <v>2</v>
      </c>
      <c r="I116" s="11">
        <v>1</v>
      </c>
      <c r="J116" s="11">
        <v>2</v>
      </c>
      <c r="K116" s="11">
        <v>1</v>
      </c>
      <c r="L116" s="27">
        <f t="shared" si="0"/>
        <v>15</v>
      </c>
      <c r="M116" s="4" t="str">
        <f t="shared" si="3"/>
        <v>Rendah</v>
      </c>
    </row>
    <row r="117" spans="1:13" x14ac:dyDescent="0.2">
      <c r="A117" s="3">
        <v>8</v>
      </c>
      <c r="B117" s="3" t="s">
        <v>39</v>
      </c>
      <c r="C117" s="11">
        <v>3</v>
      </c>
      <c r="D117" s="11">
        <v>3</v>
      </c>
      <c r="E117" s="11">
        <v>3</v>
      </c>
      <c r="F117" s="11">
        <v>3</v>
      </c>
      <c r="G117" s="11">
        <v>3</v>
      </c>
      <c r="H117" s="11">
        <v>3</v>
      </c>
      <c r="I117" s="11">
        <v>4</v>
      </c>
      <c r="J117" s="11">
        <v>3</v>
      </c>
      <c r="K117" s="11">
        <v>3</v>
      </c>
      <c r="L117" s="27">
        <f t="shared" si="0"/>
        <v>28</v>
      </c>
      <c r="M117" s="4" t="str">
        <f t="shared" si="3"/>
        <v>Tinggi</v>
      </c>
    </row>
    <row r="118" spans="1:13" x14ac:dyDescent="0.2">
      <c r="A118" s="2">
        <v>8</v>
      </c>
      <c r="B118" s="2" t="s">
        <v>38</v>
      </c>
      <c r="C118" s="11">
        <v>4</v>
      </c>
      <c r="D118" s="11">
        <v>4</v>
      </c>
      <c r="E118" s="11">
        <v>4</v>
      </c>
      <c r="F118" s="11">
        <v>4</v>
      </c>
      <c r="G118" s="11">
        <v>3</v>
      </c>
      <c r="H118" s="11">
        <v>4</v>
      </c>
      <c r="I118" s="11">
        <v>3</v>
      </c>
      <c r="J118" s="11">
        <v>3</v>
      </c>
      <c r="K118" s="11">
        <v>4</v>
      </c>
      <c r="L118" s="27">
        <f t="shared" si="0"/>
        <v>33</v>
      </c>
      <c r="M118" s="4" t="str">
        <f t="shared" si="3"/>
        <v>Tinggi</v>
      </c>
    </row>
    <row r="119" spans="1:13" x14ac:dyDescent="0.2">
      <c r="A119" s="3">
        <v>9</v>
      </c>
      <c r="B119" s="3" t="s">
        <v>38</v>
      </c>
      <c r="C119" s="11">
        <v>3</v>
      </c>
      <c r="D119" s="11">
        <v>1</v>
      </c>
      <c r="E119" s="11">
        <v>3</v>
      </c>
      <c r="F119" s="11">
        <v>1</v>
      </c>
      <c r="G119" s="11">
        <v>3</v>
      </c>
      <c r="H119" s="11">
        <v>1</v>
      </c>
      <c r="I119" s="11">
        <v>3</v>
      </c>
      <c r="J119" s="11">
        <v>2</v>
      </c>
      <c r="K119" s="11">
        <v>2</v>
      </c>
      <c r="L119" s="27">
        <f t="shared" si="0"/>
        <v>19</v>
      </c>
      <c r="M119" s="4" t="str">
        <f t="shared" si="3"/>
        <v>Rendah</v>
      </c>
    </row>
    <row r="120" spans="1:13" x14ac:dyDescent="0.2">
      <c r="A120" s="2">
        <v>9</v>
      </c>
      <c r="B120" s="2" t="s">
        <v>39</v>
      </c>
      <c r="C120" s="11">
        <v>3</v>
      </c>
      <c r="D120" s="11">
        <v>3</v>
      </c>
      <c r="E120" s="11">
        <v>3</v>
      </c>
      <c r="F120" s="11">
        <v>3</v>
      </c>
      <c r="G120" s="11">
        <v>3</v>
      </c>
      <c r="H120" s="11">
        <v>3</v>
      </c>
      <c r="I120" s="11">
        <v>3</v>
      </c>
      <c r="J120" s="11">
        <v>3</v>
      </c>
      <c r="K120" s="11">
        <v>3</v>
      </c>
      <c r="L120" s="27">
        <f t="shared" si="0"/>
        <v>27</v>
      </c>
      <c r="M120" s="4" t="str">
        <f t="shared" si="3"/>
        <v>Tinggi</v>
      </c>
    </row>
    <row r="121" spans="1:13" x14ac:dyDescent="0.2">
      <c r="A121" s="3">
        <v>9</v>
      </c>
      <c r="B121" s="3" t="s">
        <v>39</v>
      </c>
      <c r="C121" s="11">
        <v>3</v>
      </c>
      <c r="D121" s="11">
        <v>2</v>
      </c>
      <c r="E121" s="11">
        <v>2</v>
      </c>
      <c r="F121" s="11">
        <v>3</v>
      </c>
      <c r="G121" s="11">
        <v>3</v>
      </c>
      <c r="H121" s="11">
        <v>1</v>
      </c>
      <c r="I121" s="11">
        <v>2</v>
      </c>
      <c r="J121" s="11">
        <v>2</v>
      </c>
      <c r="K121" s="11">
        <v>1</v>
      </c>
      <c r="L121" s="27">
        <f t="shared" si="0"/>
        <v>19</v>
      </c>
      <c r="M121" s="4" t="str">
        <f t="shared" si="3"/>
        <v>Rendah</v>
      </c>
    </row>
    <row r="122" spans="1:13" x14ac:dyDescent="0.2">
      <c r="A122" s="2">
        <v>7</v>
      </c>
      <c r="B122" s="2" t="s">
        <v>39</v>
      </c>
      <c r="C122" s="11">
        <v>4</v>
      </c>
      <c r="D122" s="11">
        <v>2</v>
      </c>
      <c r="E122" s="11">
        <v>4</v>
      </c>
      <c r="F122" s="11">
        <v>3</v>
      </c>
      <c r="G122" s="11">
        <v>3</v>
      </c>
      <c r="H122" s="11">
        <v>3</v>
      </c>
      <c r="I122" s="11">
        <v>4</v>
      </c>
      <c r="J122" s="11">
        <v>2</v>
      </c>
      <c r="K122" s="11">
        <v>2</v>
      </c>
      <c r="L122" s="27">
        <f t="shared" si="0"/>
        <v>27</v>
      </c>
      <c r="M122" s="4" t="str">
        <f t="shared" si="3"/>
        <v>Tinggi</v>
      </c>
    </row>
    <row r="123" spans="1:13" x14ac:dyDescent="0.2">
      <c r="A123" s="3">
        <v>8</v>
      </c>
      <c r="B123" s="3" t="s">
        <v>38</v>
      </c>
      <c r="C123" s="11">
        <v>3</v>
      </c>
      <c r="D123" s="11">
        <v>3</v>
      </c>
      <c r="E123" s="11">
        <v>2</v>
      </c>
      <c r="F123" s="11">
        <v>2</v>
      </c>
      <c r="G123" s="11">
        <v>2</v>
      </c>
      <c r="H123" s="11">
        <v>2</v>
      </c>
      <c r="I123" s="11">
        <v>3</v>
      </c>
      <c r="J123" s="11">
        <v>2</v>
      </c>
      <c r="K123" s="11">
        <v>3</v>
      </c>
      <c r="L123" s="27">
        <f t="shared" si="0"/>
        <v>22</v>
      </c>
      <c r="M123" s="4" t="str">
        <f t="shared" si="3"/>
        <v>Sedang</v>
      </c>
    </row>
    <row r="124" spans="1:13" x14ac:dyDescent="0.2">
      <c r="A124" s="2">
        <v>8</v>
      </c>
      <c r="B124" s="2" t="s">
        <v>39</v>
      </c>
      <c r="C124" s="11">
        <v>3</v>
      </c>
      <c r="D124" s="11">
        <v>3</v>
      </c>
      <c r="E124" s="11">
        <v>3</v>
      </c>
      <c r="F124" s="11">
        <v>3</v>
      </c>
      <c r="G124" s="11">
        <v>3</v>
      </c>
      <c r="H124" s="11">
        <v>3</v>
      </c>
      <c r="I124" s="11">
        <v>2</v>
      </c>
      <c r="J124" s="11">
        <v>3</v>
      </c>
      <c r="K124" s="11">
        <v>2</v>
      </c>
      <c r="L124" s="27">
        <f t="shared" si="0"/>
        <v>25</v>
      </c>
      <c r="M124" s="4" t="str">
        <f t="shared" si="3"/>
        <v>Sedang</v>
      </c>
    </row>
    <row r="125" spans="1:13" x14ac:dyDescent="0.2">
      <c r="A125" s="3">
        <v>9</v>
      </c>
      <c r="B125" s="3" t="s">
        <v>38</v>
      </c>
      <c r="C125" s="11">
        <v>2</v>
      </c>
      <c r="D125" s="11">
        <v>3</v>
      </c>
      <c r="E125" s="11">
        <v>4</v>
      </c>
      <c r="F125" s="11">
        <v>2</v>
      </c>
      <c r="G125" s="11">
        <v>2</v>
      </c>
      <c r="H125" s="11">
        <v>3</v>
      </c>
      <c r="I125" s="11">
        <v>3</v>
      </c>
      <c r="J125" s="11">
        <v>3</v>
      </c>
      <c r="K125" s="11">
        <v>3</v>
      </c>
      <c r="L125" s="27">
        <f t="shared" si="0"/>
        <v>25</v>
      </c>
      <c r="M125" s="4" t="str">
        <f t="shared" si="3"/>
        <v>Sedang</v>
      </c>
    </row>
    <row r="126" spans="1:13" x14ac:dyDescent="0.2">
      <c r="A126" s="2">
        <v>9</v>
      </c>
      <c r="B126" s="2" t="s">
        <v>39</v>
      </c>
      <c r="C126" s="11">
        <v>3</v>
      </c>
      <c r="D126" s="11">
        <v>1</v>
      </c>
      <c r="E126" s="11">
        <v>3</v>
      </c>
      <c r="F126" s="11">
        <v>3</v>
      </c>
      <c r="G126" s="11">
        <v>2</v>
      </c>
      <c r="H126" s="11">
        <v>1</v>
      </c>
      <c r="I126" s="11">
        <v>3</v>
      </c>
      <c r="J126" s="11">
        <v>2</v>
      </c>
      <c r="K126" s="11">
        <v>2</v>
      </c>
      <c r="L126" s="27">
        <f t="shared" si="0"/>
        <v>20</v>
      </c>
      <c r="M126" s="4" t="str">
        <f t="shared" si="3"/>
        <v>Rendah</v>
      </c>
    </row>
    <row r="127" spans="1:13" x14ac:dyDescent="0.2">
      <c r="A127" s="3">
        <v>9</v>
      </c>
      <c r="B127" s="3" t="s">
        <v>38</v>
      </c>
      <c r="C127" s="11">
        <v>2</v>
      </c>
      <c r="D127" s="11">
        <v>3</v>
      </c>
      <c r="E127" s="11">
        <v>2</v>
      </c>
      <c r="F127" s="11">
        <v>2</v>
      </c>
      <c r="G127" s="11">
        <v>2</v>
      </c>
      <c r="H127" s="11">
        <v>1</v>
      </c>
      <c r="I127" s="11">
        <v>3</v>
      </c>
      <c r="J127" s="11">
        <v>3</v>
      </c>
      <c r="K127" s="11">
        <v>3</v>
      </c>
      <c r="L127" s="27">
        <f t="shared" si="0"/>
        <v>21</v>
      </c>
      <c r="M127" s="4" t="str">
        <f t="shared" si="3"/>
        <v>Sedang</v>
      </c>
    </row>
    <row r="128" spans="1:13" x14ac:dyDescent="0.2">
      <c r="A128" s="2">
        <v>7</v>
      </c>
      <c r="B128" s="2" t="s">
        <v>39</v>
      </c>
      <c r="C128" s="11">
        <v>2</v>
      </c>
      <c r="D128" s="11">
        <v>2</v>
      </c>
      <c r="E128" s="11">
        <v>3</v>
      </c>
      <c r="F128" s="11">
        <v>2</v>
      </c>
      <c r="G128" s="11">
        <v>3</v>
      </c>
      <c r="H128" s="11">
        <v>2</v>
      </c>
      <c r="I128" s="11">
        <v>2</v>
      </c>
      <c r="J128" s="11">
        <v>2</v>
      </c>
      <c r="K128" s="11">
        <v>1</v>
      </c>
      <c r="L128" s="27">
        <f t="shared" si="0"/>
        <v>19</v>
      </c>
      <c r="M128" s="4" t="str">
        <f t="shared" si="3"/>
        <v>Rendah</v>
      </c>
    </row>
    <row r="129" spans="1:13" x14ac:dyDescent="0.2">
      <c r="A129" s="3">
        <v>8</v>
      </c>
      <c r="B129" s="3" t="s">
        <v>39</v>
      </c>
      <c r="C129" s="11">
        <v>3</v>
      </c>
      <c r="D129" s="11">
        <v>3</v>
      </c>
      <c r="E129" s="11">
        <v>3</v>
      </c>
      <c r="F129" s="11">
        <v>2</v>
      </c>
      <c r="G129" s="11">
        <v>2</v>
      </c>
      <c r="H129" s="11">
        <v>2</v>
      </c>
      <c r="I129" s="11">
        <v>4</v>
      </c>
      <c r="J129" s="11">
        <v>3</v>
      </c>
      <c r="K129" s="11">
        <v>3</v>
      </c>
      <c r="L129" s="27">
        <f t="shared" si="0"/>
        <v>25</v>
      </c>
      <c r="M129" s="4" t="str">
        <f t="shared" si="3"/>
        <v>Sedang</v>
      </c>
    </row>
    <row r="130" spans="1:13" x14ac:dyDescent="0.2">
      <c r="A130" s="2">
        <v>8</v>
      </c>
      <c r="B130" s="2" t="s">
        <v>38</v>
      </c>
      <c r="C130" s="11">
        <v>3</v>
      </c>
      <c r="D130" s="11">
        <v>3</v>
      </c>
      <c r="E130" s="11">
        <v>4</v>
      </c>
      <c r="F130" s="11">
        <v>2</v>
      </c>
      <c r="G130" s="11">
        <v>3</v>
      </c>
      <c r="H130" s="11">
        <v>2</v>
      </c>
      <c r="I130" s="11">
        <v>3</v>
      </c>
      <c r="J130" s="11">
        <v>2</v>
      </c>
      <c r="K130" s="11">
        <v>2</v>
      </c>
      <c r="L130" s="27">
        <f t="shared" si="0"/>
        <v>24</v>
      </c>
      <c r="M130" s="4" t="str">
        <f t="shared" si="3"/>
        <v>Sedang</v>
      </c>
    </row>
    <row r="131" spans="1:13" x14ac:dyDescent="0.2">
      <c r="A131" s="3">
        <v>9</v>
      </c>
      <c r="B131" s="3" t="s">
        <v>38</v>
      </c>
      <c r="C131" s="11">
        <v>3</v>
      </c>
      <c r="D131" s="11">
        <v>2</v>
      </c>
      <c r="E131" s="11">
        <v>3</v>
      </c>
      <c r="F131" s="11">
        <v>3</v>
      </c>
      <c r="G131" s="11">
        <v>2</v>
      </c>
      <c r="H131" s="11">
        <v>1</v>
      </c>
      <c r="I131" s="11">
        <v>3</v>
      </c>
      <c r="J131" s="11">
        <v>3</v>
      </c>
      <c r="K131" s="11">
        <v>3</v>
      </c>
      <c r="L131" s="27">
        <f t="shared" si="0"/>
        <v>23</v>
      </c>
      <c r="M131" s="4" t="str">
        <f t="shared" ref="M131:M141" si="4">IF(L131&lt;21,"Rendah",IF(L131&lt;26,"Sedang",IF(L131&gt;26,"Tinggi")))</f>
        <v>Sedang</v>
      </c>
    </row>
    <row r="132" spans="1:13" x14ac:dyDescent="0.2">
      <c r="A132" s="2">
        <v>9</v>
      </c>
      <c r="B132" s="2" t="s">
        <v>39</v>
      </c>
      <c r="C132" s="11">
        <v>1</v>
      </c>
      <c r="D132" s="11">
        <v>2</v>
      </c>
      <c r="E132" s="11">
        <v>2</v>
      </c>
      <c r="F132" s="11">
        <v>1</v>
      </c>
      <c r="G132" s="11">
        <v>2</v>
      </c>
      <c r="H132" s="11">
        <v>2</v>
      </c>
      <c r="I132" s="11">
        <v>2</v>
      </c>
      <c r="J132" s="11">
        <v>2</v>
      </c>
      <c r="K132" s="11">
        <v>2</v>
      </c>
      <c r="L132" s="27">
        <f t="shared" si="0"/>
        <v>16</v>
      </c>
      <c r="M132" s="4" t="str">
        <f t="shared" si="4"/>
        <v>Rendah</v>
      </c>
    </row>
    <row r="133" spans="1:13" x14ac:dyDescent="0.2">
      <c r="A133" s="3">
        <v>9</v>
      </c>
      <c r="B133" s="3" t="s">
        <v>38</v>
      </c>
      <c r="C133" s="11">
        <v>4</v>
      </c>
      <c r="D133" s="11">
        <v>3</v>
      </c>
      <c r="E133" s="11">
        <v>4</v>
      </c>
      <c r="F133" s="11">
        <v>3</v>
      </c>
      <c r="G133" s="11">
        <v>3</v>
      </c>
      <c r="H133" s="11">
        <v>3</v>
      </c>
      <c r="I133" s="11">
        <v>3</v>
      </c>
      <c r="J133" s="11">
        <v>2</v>
      </c>
      <c r="K133" s="11">
        <v>2</v>
      </c>
      <c r="L133" s="27">
        <f t="shared" si="0"/>
        <v>27</v>
      </c>
      <c r="M133" s="4" t="str">
        <f t="shared" si="4"/>
        <v>Tinggi</v>
      </c>
    </row>
    <row r="134" spans="1:13" x14ac:dyDescent="0.2">
      <c r="A134" s="2">
        <v>7</v>
      </c>
      <c r="B134" s="2" t="s">
        <v>38</v>
      </c>
      <c r="C134" s="11">
        <v>2</v>
      </c>
      <c r="D134" s="11">
        <v>1</v>
      </c>
      <c r="E134" s="11">
        <v>2</v>
      </c>
      <c r="F134" s="11">
        <v>2</v>
      </c>
      <c r="G134" s="11">
        <v>2</v>
      </c>
      <c r="H134" s="11">
        <v>1</v>
      </c>
      <c r="I134" s="11">
        <v>2</v>
      </c>
      <c r="J134" s="11">
        <v>1</v>
      </c>
      <c r="K134" s="11">
        <v>2</v>
      </c>
      <c r="L134" s="27">
        <f t="shared" si="0"/>
        <v>15</v>
      </c>
      <c r="M134" s="4" t="str">
        <f t="shared" si="4"/>
        <v>Rendah</v>
      </c>
    </row>
    <row r="135" spans="1:13" x14ac:dyDescent="0.2">
      <c r="A135" s="3">
        <v>8</v>
      </c>
      <c r="B135" s="3" t="s">
        <v>38</v>
      </c>
      <c r="C135" s="11">
        <v>4</v>
      </c>
      <c r="D135" s="11">
        <v>2</v>
      </c>
      <c r="E135" s="11">
        <v>3</v>
      </c>
      <c r="F135" s="11">
        <v>3</v>
      </c>
      <c r="G135" s="11">
        <v>3</v>
      </c>
      <c r="H135" s="11">
        <v>2</v>
      </c>
      <c r="I135" s="11">
        <v>4</v>
      </c>
      <c r="J135" s="11">
        <v>3</v>
      </c>
      <c r="K135" s="11">
        <v>2</v>
      </c>
      <c r="L135" s="27">
        <f t="shared" si="0"/>
        <v>26</v>
      </c>
      <c r="M135" s="4" t="s">
        <v>61</v>
      </c>
    </row>
    <row r="136" spans="1:13" x14ac:dyDescent="0.2">
      <c r="A136" s="2">
        <v>8</v>
      </c>
      <c r="B136" s="2" t="s">
        <v>38</v>
      </c>
      <c r="C136" s="11">
        <v>2</v>
      </c>
      <c r="D136" s="11">
        <v>1</v>
      </c>
      <c r="E136" s="11">
        <v>3</v>
      </c>
      <c r="F136" s="11">
        <v>2</v>
      </c>
      <c r="G136" s="11">
        <v>2</v>
      </c>
      <c r="H136" s="11">
        <v>1</v>
      </c>
      <c r="I136" s="11">
        <v>3</v>
      </c>
      <c r="J136" s="11">
        <v>2</v>
      </c>
      <c r="K136" s="11">
        <v>2</v>
      </c>
      <c r="L136" s="27">
        <f t="shared" si="0"/>
        <v>18</v>
      </c>
      <c r="M136" s="4" t="str">
        <f t="shared" si="4"/>
        <v>Rendah</v>
      </c>
    </row>
    <row r="137" spans="1:13" x14ac:dyDescent="0.2">
      <c r="A137" s="3">
        <v>9</v>
      </c>
      <c r="B137" s="3" t="s">
        <v>38</v>
      </c>
      <c r="C137" s="11">
        <v>1</v>
      </c>
      <c r="D137" s="11">
        <v>2</v>
      </c>
      <c r="E137" s="11">
        <v>3</v>
      </c>
      <c r="F137" s="11">
        <v>2</v>
      </c>
      <c r="G137" s="11">
        <v>1</v>
      </c>
      <c r="H137" s="11">
        <v>2</v>
      </c>
      <c r="I137" s="11">
        <v>2</v>
      </c>
      <c r="J137" s="11">
        <v>2</v>
      </c>
      <c r="K137" s="11">
        <v>2</v>
      </c>
      <c r="L137" s="27">
        <f t="shared" si="0"/>
        <v>17</v>
      </c>
      <c r="M137" s="4" t="str">
        <f t="shared" si="4"/>
        <v>Rendah</v>
      </c>
    </row>
    <row r="138" spans="1:13" x14ac:dyDescent="0.2">
      <c r="A138" s="2">
        <v>9</v>
      </c>
      <c r="B138" s="2" t="s">
        <v>39</v>
      </c>
      <c r="C138" s="11">
        <v>3</v>
      </c>
      <c r="D138" s="11">
        <v>1</v>
      </c>
      <c r="E138" s="11">
        <v>2</v>
      </c>
      <c r="F138" s="11">
        <v>1</v>
      </c>
      <c r="G138" s="11">
        <v>3</v>
      </c>
      <c r="H138" s="11">
        <v>2</v>
      </c>
      <c r="I138" s="11">
        <v>2</v>
      </c>
      <c r="J138" s="11">
        <v>2</v>
      </c>
      <c r="K138" s="11">
        <v>2</v>
      </c>
      <c r="L138" s="27">
        <f t="shared" si="0"/>
        <v>18</v>
      </c>
      <c r="M138" s="4" t="str">
        <f t="shared" si="4"/>
        <v>Rendah</v>
      </c>
    </row>
    <row r="139" spans="1:13" x14ac:dyDescent="0.2">
      <c r="A139" s="3">
        <v>9</v>
      </c>
      <c r="B139" s="3" t="s">
        <v>38</v>
      </c>
      <c r="C139" s="11">
        <v>2</v>
      </c>
      <c r="D139" s="11">
        <v>2</v>
      </c>
      <c r="E139" s="11">
        <v>3</v>
      </c>
      <c r="F139" s="11">
        <v>3</v>
      </c>
      <c r="G139" s="11">
        <v>3</v>
      </c>
      <c r="H139" s="11">
        <v>2</v>
      </c>
      <c r="I139" s="11">
        <v>2</v>
      </c>
      <c r="J139" s="11">
        <v>2</v>
      </c>
      <c r="K139" s="11">
        <v>2</v>
      </c>
      <c r="L139" s="27">
        <f t="shared" si="0"/>
        <v>21</v>
      </c>
      <c r="M139" s="4" t="str">
        <f t="shared" si="4"/>
        <v>Sedang</v>
      </c>
    </row>
    <row r="140" spans="1:13" x14ac:dyDescent="0.2">
      <c r="A140" s="2">
        <v>9</v>
      </c>
      <c r="B140" s="2" t="s">
        <v>39</v>
      </c>
      <c r="C140" s="11">
        <v>2</v>
      </c>
      <c r="D140" s="11">
        <v>1</v>
      </c>
      <c r="E140" s="11">
        <v>3</v>
      </c>
      <c r="F140" s="11">
        <v>2</v>
      </c>
      <c r="G140" s="11">
        <v>2</v>
      </c>
      <c r="H140" s="11">
        <v>1</v>
      </c>
      <c r="I140" s="11">
        <v>3</v>
      </c>
      <c r="J140" s="11">
        <v>1</v>
      </c>
      <c r="K140" s="11">
        <v>2</v>
      </c>
      <c r="L140" s="27">
        <f t="shared" si="0"/>
        <v>17</v>
      </c>
      <c r="M140" s="4" t="str">
        <f t="shared" si="4"/>
        <v>Rendah</v>
      </c>
    </row>
    <row r="141" spans="1:13" x14ac:dyDescent="0.2">
      <c r="A141" s="3">
        <v>8</v>
      </c>
      <c r="B141" s="3" t="s">
        <v>39</v>
      </c>
      <c r="C141" s="11">
        <v>3</v>
      </c>
      <c r="D141" s="11">
        <v>3</v>
      </c>
      <c r="E141" s="11">
        <v>4</v>
      </c>
      <c r="F141" s="11">
        <v>3</v>
      </c>
      <c r="G141" s="11">
        <v>4</v>
      </c>
      <c r="H141" s="11">
        <v>3</v>
      </c>
      <c r="I141" s="11">
        <v>4</v>
      </c>
      <c r="J141" s="11">
        <v>2</v>
      </c>
      <c r="K141" s="11">
        <v>3</v>
      </c>
      <c r="L141" s="27">
        <f t="shared" si="0"/>
        <v>29</v>
      </c>
      <c r="M141" s="4" t="str">
        <f t="shared" si="4"/>
        <v>Tinggi</v>
      </c>
    </row>
  </sheetData>
  <mergeCells count="5">
    <mergeCell ref="P2:Q2"/>
    <mergeCell ref="S2:V2"/>
    <mergeCell ref="S7:V7"/>
    <mergeCell ref="P8:Q8"/>
    <mergeCell ref="P13:Q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B323-EA3E-484C-AF8C-0BA023D2F614}">
  <dimension ref="A1:P141"/>
  <sheetViews>
    <sheetView topLeftCell="A120" workbookViewId="0">
      <selection sqref="A1:L141"/>
    </sheetView>
  </sheetViews>
  <sheetFormatPr defaultRowHeight="12.75" x14ac:dyDescent="0.2"/>
  <cols>
    <col min="1" max="1" width="6.42578125" customWidth="1"/>
    <col min="2" max="2" width="13" customWidth="1"/>
    <col min="3" max="4" width="5.5703125" customWidth="1"/>
    <col min="5" max="6" width="5.42578125" customWidth="1"/>
    <col min="7" max="7" width="5" customWidth="1"/>
    <col min="8" max="8" width="5.28515625" customWidth="1"/>
    <col min="9" max="10" width="5.42578125" customWidth="1"/>
    <col min="11" max="11" width="5" customWidth="1"/>
    <col min="12" max="12" width="5.28515625" customWidth="1"/>
    <col min="14" max="14" width="13.7109375" customWidth="1"/>
    <col min="15" max="15" width="13" customWidth="1"/>
    <col min="16" max="16" width="12.7109375" customWidth="1"/>
  </cols>
  <sheetData>
    <row r="1" spans="1:16" x14ac:dyDescent="0.2">
      <c r="A1" s="9" t="s">
        <v>40</v>
      </c>
      <c r="B1" s="9" t="s">
        <v>37</v>
      </c>
      <c r="C1" s="10" t="s">
        <v>16</v>
      </c>
      <c r="D1" s="10" t="s">
        <v>17</v>
      </c>
      <c r="E1" s="10" t="s">
        <v>18</v>
      </c>
      <c r="F1" s="10" t="s">
        <v>19</v>
      </c>
      <c r="G1" s="10" t="s">
        <v>20</v>
      </c>
      <c r="H1" s="10" t="s">
        <v>21</v>
      </c>
      <c r="I1" s="10" t="s">
        <v>22</v>
      </c>
      <c r="J1" s="10" t="s">
        <v>23</v>
      </c>
      <c r="K1" s="10" t="s">
        <v>24</v>
      </c>
      <c r="L1" s="10" t="s">
        <v>25</v>
      </c>
      <c r="M1" s="23" t="s">
        <v>26</v>
      </c>
      <c r="N1" s="24" t="s">
        <v>62</v>
      </c>
    </row>
    <row r="2" spans="1:16" x14ac:dyDescent="0.2">
      <c r="A2" s="2">
        <v>7</v>
      </c>
      <c r="B2" s="2" t="s">
        <v>38</v>
      </c>
      <c r="C2" s="10">
        <v>3</v>
      </c>
      <c r="D2" s="10">
        <v>2</v>
      </c>
      <c r="E2" s="10">
        <v>3</v>
      </c>
      <c r="F2" s="10">
        <v>2</v>
      </c>
      <c r="G2" s="10">
        <v>4</v>
      </c>
      <c r="H2" s="10">
        <v>2</v>
      </c>
      <c r="I2" s="10">
        <v>2</v>
      </c>
      <c r="J2" s="10">
        <v>2</v>
      </c>
      <c r="K2" s="10">
        <v>2</v>
      </c>
      <c r="L2" s="10">
        <v>3</v>
      </c>
      <c r="M2" s="12">
        <f t="shared" ref="M2:M141" si="0">SUM(C2:L2)</f>
        <v>25</v>
      </c>
      <c r="N2" s="4" t="str">
        <f>IF(M2&lt;36,"Rendah",IF(M2&lt;42,"Sedang",IF(M2&gt;42,"Tinggi")))</f>
        <v>Rendah</v>
      </c>
      <c r="O2" s="34" t="s">
        <v>41</v>
      </c>
      <c r="P2" s="35"/>
    </row>
    <row r="3" spans="1:16" x14ac:dyDescent="0.2">
      <c r="A3" s="3">
        <v>8</v>
      </c>
      <c r="B3" s="3" t="s">
        <v>39</v>
      </c>
      <c r="C3" s="10">
        <v>3</v>
      </c>
      <c r="D3" s="10">
        <v>3</v>
      </c>
      <c r="E3" s="10">
        <v>3</v>
      </c>
      <c r="F3" s="10">
        <v>3</v>
      </c>
      <c r="G3" s="10">
        <v>4</v>
      </c>
      <c r="H3" s="10">
        <v>3</v>
      </c>
      <c r="I3" s="10">
        <v>3</v>
      </c>
      <c r="J3" s="10">
        <v>3</v>
      </c>
      <c r="K3" s="10">
        <v>3</v>
      </c>
      <c r="L3" s="10">
        <v>3</v>
      </c>
      <c r="M3" s="12">
        <f t="shared" si="0"/>
        <v>31</v>
      </c>
      <c r="N3" s="4" t="str">
        <f t="shared" ref="N3:N66" si="1">IF(M3&lt;36,"Rendah",IF(M3&lt;42,"Sedang",IF(M3&gt;42,"Tinggi")))</f>
        <v>Rendah</v>
      </c>
      <c r="O3" s="22" t="s">
        <v>42</v>
      </c>
      <c r="P3" s="48">
        <f>AVERAGE(M2:M141)</f>
        <v>36.378571428571426</v>
      </c>
    </row>
    <row r="4" spans="1:16" x14ac:dyDescent="0.2">
      <c r="A4" s="2">
        <v>8</v>
      </c>
      <c r="B4" s="2" t="s">
        <v>39</v>
      </c>
      <c r="C4" s="10">
        <v>4</v>
      </c>
      <c r="D4" s="10">
        <v>2</v>
      </c>
      <c r="E4" s="10">
        <v>3</v>
      </c>
      <c r="F4" s="10">
        <v>4</v>
      </c>
      <c r="G4" s="10">
        <v>4</v>
      </c>
      <c r="H4" s="10">
        <v>3</v>
      </c>
      <c r="I4" s="10">
        <v>2</v>
      </c>
      <c r="J4" s="10">
        <v>3</v>
      </c>
      <c r="K4" s="10">
        <v>3</v>
      </c>
      <c r="L4" s="10">
        <v>3</v>
      </c>
      <c r="M4" s="12">
        <f t="shared" si="0"/>
        <v>31</v>
      </c>
      <c r="N4" s="4" t="str">
        <f t="shared" si="1"/>
        <v>Rendah</v>
      </c>
      <c r="O4" s="22" t="s">
        <v>56</v>
      </c>
      <c r="P4" s="47">
        <f>STDEV(M2:M141)</f>
        <v>6.4445257089692962</v>
      </c>
    </row>
    <row r="5" spans="1:16" x14ac:dyDescent="0.2">
      <c r="A5" s="3">
        <v>9</v>
      </c>
      <c r="B5" s="3" t="s">
        <v>39</v>
      </c>
      <c r="C5" s="10">
        <v>3</v>
      </c>
      <c r="D5" s="10">
        <v>3</v>
      </c>
      <c r="E5" s="10">
        <v>3</v>
      </c>
      <c r="F5" s="10">
        <v>4</v>
      </c>
      <c r="G5" s="10">
        <v>3</v>
      </c>
      <c r="H5" s="10">
        <v>3</v>
      </c>
      <c r="I5" s="10">
        <v>3</v>
      </c>
      <c r="J5" s="10">
        <v>3</v>
      </c>
      <c r="K5" s="10">
        <v>3</v>
      </c>
      <c r="L5" s="10">
        <v>5</v>
      </c>
      <c r="M5" s="12">
        <f t="shared" si="0"/>
        <v>33</v>
      </c>
      <c r="N5" s="4" t="str">
        <f t="shared" si="1"/>
        <v>Rendah</v>
      </c>
      <c r="O5" s="22" t="s">
        <v>57</v>
      </c>
      <c r="P5" s="48">
        <f>P3-P4</f>
        <v>29.934045719602132</v>
      </c>
    </row>
    <row r="6" spans="1:16" x14ac:dyDescent="0.2">
      <c r="A6" s="2">
        <v>9</v>
      </c>
      <c r="B6" s="2" t="s">
        <v>38</v>
      </c>
      <c r="C6" s="10">
        <v>4</v>
      </c>
      <c r="D6" s="10">
        <v>4</v>
      </c>
      <c r="E6" s="10">
        <v>4</v>
      </c>
      <c r="F6" s="10">
        <v>3</v>
      </c>
      <c r="G6" s="10">
        <v>3</v>
      </c>
      <c r="H6" s="10">
        <v>4</v>
      </c>
      <c r="I6" s="10">
        <v>3</v>
      </c>
      <c r="J6" s="10">
        <v>3</v>
      </c>
      <c r="K6" s="10">
        <v>4</v>
      </c>
      <c r="L6" s="10">
        <v>3</v>
      </c>
      <c r="M6" s="12">
        <f t="shared" si="0"/>
        <v>35</v>
      </c>
      <c r="N6" s="4" t="str">
        <f t="shared" si="1"/>
        <v>Rendah</v>
      </c>
      <c r="O6" s="22" t="s">
        <v>58</v>
      </c>
      <c r="P6" s="48">
        <f>P3+P4</f>
        <v>42.823097137540721</v>
      </c>
    </row>
    <row r="7" spans="1:16" x14ac:dyDescent="0.2">
      <c r="A7" s="3">
        <v>9</v>
      </c>
      <c r="B7" s="3" t="s">
        <v>39</v>
      </c>
      <c r="C7" s="10">
        <v>5</v>
      </c>
      <c r="D7" s="10">
        <v>3</v>
      </c>
      <c r="E7" s="10">
        <v>4</v>
      </c>
      <c r="F7" s="10">
        <v>4</v>
      </c>
      <c r="G7" s="10">
        <v>4</v>
      </c>
      <c r="H7" s="10">
        <v>3</v>
      </c>
      <c r="I7" s="10">
        <v>4</v>
      </c>
      <c r="J7" s="10">
        <v>3</v>
      </c>
      <c r="K7" s="10">
        <v>4</v>
      </c>
      <c r="L7" s="10">
        <v>5</v>
      </c>
      <c r="M7" s="12">
        <f t="shared" si="0"/>
        <v>39</v>
      </c>
      <c r="N7" s="4" t="str">
        <f t="shared" si="1"/>
        <v>Sedang</v>
      </c>
      <c r="O7" s="1"/>
      <c r="P7" s="1"/>
    </row>
    <row r="8" spans="1:16" x14ac:dyDescent="0.2">
      <c r="A8" s="2">
        <v>7</v>
      </c>
      <c r="B8" s="2" t="s">
        <v>39</v>
      </c>
      <c r="C8" s="10">
        <v>3</v>
      </c>
      <c r="D8" s="10">
        <v>3</v>
      </c>
      <c r="E8" s="10">
        <v>3</v>
      </c>
      <c r="F8" s="10">
        <v>3</v>
      </c>
      <c r="G8" s="10">
        <v>4</v>
      </c>
      <c r="H8" s="10">
        <v>2</v>
      </c>
      <c r="I8" s="10">
        <v>2</v>
      </c>
      <c r="J8" s="10">
        <v>2</v>
      </c>
      <c r="K8" s="10">
        <v>2</v>
      </c>
      <c r="L8" s="10">
        <v>4</v>
      </c>
      <c r="M8" s="12">
        <f t="shared" si="0"/>
        <v>28</v>
      </c>
      <c r="N8" s="4" t="str">
        <f t="shared" si="1"/>
        <v>Rendah</v>
      </c>
      <c r="O8" s="34" t="s">
        <v>46</v>
      </c>
      <c r="P8" s="35"/>
    </row>
    <row r="9" spans="1:16" x14ac:dyDescent="0.2">
      <c r="A9" s="3">
        <v>8</v>
      </c>
      <c r="B9" s="3" t="s">
        <v>39</v>
      </c>
      <c r="C9" s="10">
        <v>4</v>
      </c>
      <c r="D9" s="10">
        <v>4</v>
      </c>
      <c r="E9" s="10">
        <v>4</v>
      </c>
      <c r="F9" s="10">
        <v>3</v>
      </c>
      <c r="G9" s="10">
        <v>4</v>
      </c>
      <c r="H9" s="10">
        <v>3</v>
      </c>
      <c r="I9" s="10">
        <v>3</v>
      </c>
      <c r="J9" s="10">
        <v>3</v>
      </c>
      <c r="K9" s="10">
        <v>4</v>
      </c>
      <c r="L9" s="10">
        <v>5</v>
      </c>
      <c r="M9" s="12">
        <f t="shared" si="0"/>
        <v>37</v>
      </c>
      <c r="N9" s="4" t="str">
        <f t="shared" si="1"/>
        <v>Sedang</v>
      </c>
      <c r="O9" s="22" t="s">
        <v>59</v>
      </c>
      <c r="P9" s="20" t="s">
        <v>67</v>
      </c>
    </row>
    <row r="10" spans="1:16" x14ac:dyDescent="0.2">
      <c r="A10" s="2">
        <v>8</v>
      </c>
      <c r="B10" s="2" t="s">
        <v>39</v>
      </c>
      <c r="C10" s="10">
        <v>4</v>
      </c>
      <c r="D10" s="10">
        <v>4</v>
      </c>
      <c r="E10" s="10">
        <v>4</v>
      </c>
      <c r="F10" s="10">
        <v>5</v>
      </c>
      <c r="G10" s="10">
        <v>4</v>
      </c>
      <c r="H10" s="10">
        <v>3</v>
      </c>
      <c r="I10" s="10">
        <v>3</v>
      </c>
      <c r="J10" s="10">
        <v>4</v>
      </c>
      <c r="K10" s="10">
        <v>4</v>
      </c>
      <c r="L10" s="10">
        <v>5</v>
      </c>
      <c r="M10" s="12">
        <f t="shared" si="0"/>
        <v>40</v>
      </c>
      <c r="N10" s="4" t="str">
        <f t="shared" si="1"/>
        <v>Sedang</v>
      </c>
      <c r="O10" s="22" t="s">
        <v>60</v>
      </c>
      <c r="P10" s="20" t="s">
        <v>69</v>
      </c>
    </row>
    <row r="11" spans="1:16" x14ac:dyDescent="0.2">
      <c r="A11" s="3">
        <v>9</v>
      </c>
      <c r="B11" s="3" t="s">
        <v>39</v>
      </c>
      <c r="C11" s="10">
        <v>3</v>
      </c>
      <c r="D11" s="10">
        <v>2</v>
      </c>
      <c r="E11" s="10">
        <v>3</v>
      </c>
      <c r="F11" s="10">
        <v>2</v>
      </c>
      <c r="G11" s="10">
        <v>2</v>
      </c>
      <c r="H11" s="10">
        <v>2</v>
      </c>
      <c r="I11" s="10">
        <v>3</v>
      </c>
      <c r="J11" s="10">
        <v>3</v>
      </c>
      <c r="K11" s="10">
        <v>2</v>
      </c>
      <c r="L11" s="10">
        <v>3</v>
      </c>
      <c r="M11" s="12">
        <f t="shared" si="0"/>
        <v>25</v>
      </c>
      <c r="N11" s="4" t="str">
        <f t="shared" si="1"/>
        <v>Rendah</v>
      </c>
      <c r="O11" s="22" t="s">
        <v>61</v>
      </c>
      <c r="P11" s="20" t="s">
        <v>68</v>
      </c>
    </row>
    <row r="12" spans="1:16" x14ac:dyDescent="0.2">
      <c r="A12" s="2">
        <v>9</v>
      </c>
      <c r="B12" s="2" t="s">
        <v>39</v>
      </c>
      <c r="C12" s="10">
        <v>4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4</v>
      </c>
      <c r="J12" s="10">
        <v>2</v>
      </c>
      <c r="K12" s="10">
        <v>4</v>
      </c>
      <c r="L12" s="10">
        <v>3</v>
      </c>
      <c r="M12" s="12">
        <f t="shared" si="0"/>
        <v>32</v>
      </c>
      <c r="N12" s="4" t="str">
        <f t="shared" si="1"/>
        <v>Rendah</v>
      </c>
      <c r="O12" s="1"/>
      <c r="P12" s="1"/>
    </row>
    <row r="13" spans="1:16" x14ac:dyDescent="0.2">
      <c r="A13" s="3">
        <v>9</v>
      </c>
      <c r="B13" s="3" t="s">
        <v>38</v>
      </c>
      <c r="C13" s="10">
        <v>4</v>
      </c>
      <c r="D13" s="10">
        <v>5</v>
      </c>
      <c r="E13" s="10">
        <v>4</v>
      </c>
      <c r="F13" s="10">
        <v>4</v>
      </c>
      <c r="G13" s="10">
        <v>4</v>
      </c>
      <c r="H13" s="10">
        <v>4</v>
      </c>
      <c r="I13" s="10">
        <v>3</v>
      </c>
      <c r="J13" s="10">
        <v>3</v>
      </c>
      <c r="K13" s="10">
        <v>4</v>
      </c>
      <c r="L13" s="10">
        <v>4</v>
      </c>
      <c r="M13" s="12">
        <f t="shared" si="0"/>
        <v>39</v>
      </c>
      <c r="N13" s="4" t="str">
        <f t="shared" si="1"/>
        <v>Sedang</v>
      </c>
      <c r="O13" s="34" t="s">
        <v>50</v>
      </c>
      <c r="P13" s="35"/>
    </row>
    <row r="14" spans="1:16" x14ac:dyDescent="0.2">
      <c r="A14" s="2">
        <v>7</v>
      </c>
      <c r="B14" s="2" t="s">
        <v>38</v>
      </c>
      <c r="C14" s="10">
        <v>3</v>
      </c>
      <c r="D14" s="10">
        <v>2</v>
      </c>
      <c r="E14" s="10">
        <v>3</v>
      </c>
      <c r="F14" s="10">
        <v>2</v>
      </c>
      <c r="G14" s="10">
        <v>2</v>
      </c>
      <c r="H14" s="10">
        <v>3</v>
      </c>
      <c r="I14" s="10">
        <v>3</v>
      </c>
      <c r="J14" s="10">
        <v>2</v>
      </c>
      <c r="K14" s="10">
        <v>2</v>
      </c>
      <c r="L14" s="10">
        <v>3</v>
      </c>
      <c r="M14" s="12">
        <f t="shared" si="0"/>
        <v>25</v>
      </c>
      <c r="N14" s="4" t="str">
        <f t="shared" si="1"/>
        <v>Rendah</v>
      </c>
      <c r="O14" s="22" t="s">
        <v>59</v>
      </c>
      <c r="P14" s="21">
        <f>COUNTIF(N2:N141,"Rendah")</f>
        <v>58</v>
      </c>
    </row>
    <row r="15" spans="1:16" x14ac:dyDescent="0.2">
      <c r="A15" s="3">
        <v>8</v>
      </c>
      <c r="B15" s="3" t="s">
        <v>38</v>
      </c>
      <c r="C15" s="10">
        <v>4</v>
      </c>
      <c r="D15" s="10">
        <v>4</v>
      </c>
      <c r="E15" s="10">
        <v>4</v>
      </c>
      <c r="F15" s="10">
        <v>5</v>
      </c>
      <c r="G15" s="10">
        <v>5</v>
      </c>
      <c r="H15" s="10">
        <v>3</v>
      </c>
      <c r="I15" s="10">
        <v>4</v>
      </c>
      <c r="J15" s="10">
        <v>4</v>
      </c>
      <c r="K15" s="10">
        <v>3</v>
      </c>
      <c r="L15" s="10">
        <v>4</v>
      </c>
      <c r="M15" s="12">
        <f t="shared" si="0"/>
        <v>40</v>
      </c>
      <c r="N15" s="4" t="str">
        <f t="shared" si="1"/>
        <v>Sedang</v>
      </c>
      <c r="O15" s="22" t="s">
        <v>60</v>
      </c>
      <c r="P15" s="21">
        <f>COUNTIF(N2:N141,"Sedang")</f>
        <v>49</v>
      </c>
    </row>
    <row r="16" spans="1:16" x14ac:dyDescent="0.2">
      <c r="A16" s="2">
        <v>8</v>
      </c>
      <c r="B16" s="2" t="s">
        <v>39</v>
      </c>
      <c r="C16" s="10">
        <v>4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v>3</v>
      </c>
      <c r="J16" s="10">
        <v>4</v>
      </c>
      <c r="K16" s="10">
        <v>5</v>
      </c>
      <c r="L16" s="10">
        <v>4</v>
      </c>
      <c r="M16" s="12">
        <f t="shared" si="0"/>
        <v>40</v>
      </c>
      <c r="N16" s="4" t="str">
        <f t="shared" si="1"/>
        <v>Sedang</v>
      </c>
      <c r="O16" s="22" t="s">
        <v>61</v>
      </c>
      <c r="P16" s="21">
        <f>COUNTIF(N2:N141,"Tinggi")</f>
        <v>33</v>
      </c>
    </row>
    <row r="17" spans="1:14" x14ac:dyDescent="0.2">
      <c r="A17" s="3">
        <v>9</v>
      </c>
      <c r="B17" s="3" t="s">
        <v>38</v>
      </c>
      <c r="C17" s="10">
        <v>5</v>
      </c>
      <c r="D17" s="10">
        <v>5</v>
      </c>
      <c r="E17" s="10">
        <v>5</v>
      </c>
      <c r="F17" s="10">
        <v>4</v>
      </c>
      <c r="G17" s="10">
        <v>5</v>
      </c>
      <c r="H17" s="10">
        <v>4</v>
      </c>
      <c r="I17" s="10">
        <v>4</v>
      </c>
      <c r="J17" s="10">
        <v>5</v>
      </c>
      <c r="K17" s="10">
        <v>4</v>
      </c>
      <c r="L17" s="10">
        <v>5</v>
      </c>
      <c r="M17" s="12">
        <f t="shared" si="0"/>
        <v>46</v>
      </c>
      <c r="N17" s="4" t="str">
        <f t="shared" si="1"/>
        <v>Tinggi</v>
      </c>
    </row>
    <row r="18" spans="1:14" x14ac:dyDescent="0.2">
      <c r="A18" s="2">
        <v>9</v>
      </c>
      <c r="B18" s="2" t="s">
        <v>38</v>
      </c>
      <c r="C18" s="10">
        <v>5</v>
      </c>
      <c r="D18" s="10">
        <v>4</v>
      </c>
      <c r="E18" s="10">
        <v>4</v>
      </c>
      <c r="F18" s="10">
        <v>4</v>
      </c>
      <c r="G18" s="10">
        <v>5</v>
      </c>
      <c r="H18" s="10">
        <v>4</v>
      </c>
      <c r="I18" s="10">
        <v>3</v>
      </c>
      <c r="J18" s="10">
        <v>5</v>
      </c>
      <c r="K18" s="10">
        <v>5</v>
      </c>
      <c r="L18" s="10">
        <v>4</v>
      </c>
      <c r="M18" s="12">
        <f t="shared" si="0"/>
        <v>43</v>
      </c>
      <c r="N18" s="4" t="str">
        <f t="shared" si="1"/>
        <v>Tinggi</v>
      </c>
    </row>
    <row r="19" spans="1:14" x14ac:dyDescent="0.2">
      <c r="A19" s="3">
        <v>9</v>
      </c>
      <c r="B19" s="3" t="s">
        <v>38</v>
      </c>
      <c r="C19" s="10">
        <v>4</v>
      </c>
      <c r="D19" s="10">
        <v>3</v>
      </c>
      <c r="E19" s="10">
        <v>5</v>
      </c>
      <c r="F19" s="10">
        <v>4</v>
      </c>
      <c r="G19" s="10">
        <v>4</v>
      </c>
      <c r="H19" s="10">
        <v>3</v>
      </c>
      <c r="I19" s="10">
        <v>4</v>
      </c>
      <c r="J19" s="10">
        <v>3</v>
      </c>
      <c r="K19" s="10">
        <v>3</v>
      </c>
      <c r="L19" s="10">
        <v>4</v>
      </c>
      <c r="M19" s="12">
        <f t="shared" si="0"/>
        <v>37</v>
      </c>
      <c r="N19" s="4" t="str">
        <f t="shared" si="1"/>
        <v>Sedang</v>
      </c>
    </row>
    <row r="20" spans="1:14" x14ac:dyDescent="0.2">
      <c r="A20" s="2">
        <v>7</v>
      </c>
      <c r="B20" s="2" t="s">
        <v>38</v>
      </c>
      <c r="C20" s="10">
        <v>3</v>
      </c>
      <c r="D20" s="10">
        <v>2</v>
      </c>
      <c r="E20" s="10">
        <v>3</v>
      </c>
      <c r="F20" s="10">
        <v>3</v>
      </c>
      <c r="G20" s="10">
        <v>3</v>
      </c>
      <c r="H20" s="10">
        <v>3</v>
      </c>
      <c r="I20" s="10">
        <v>2</v>
      </c>
      <c r="J20" s="10">
        <v>2</v>
      </c>
      <c r="K20" s="10">
        <v>2</v>
      </c>
      <c r="L20" s="10">
        <v>4</v>
      </c>
      <c r="M20" s="12">
        <f t="shared" si="0"/>
        <v>27</v>
      </c>
      <c r="N20" s="4" t="str">
        <f t="shared" si="1"/>
        <v>Rendah</v>
      </c>
    </row>
    <row r="21" spans="1:14" x14ac:dyDescent="0.2">
      <c r="A21" s="3">
        <v>8</v>
      </c>
      <c r="B21" s="3" t="s">
        <v>39</v>
      </c>
      <c r="C21" s="10">
        <v>5</v>
      </c>
      <c r="D21" s="10">
        <v>4</v>
      </c>
      <c r="E21" s="10">
        <v>5</v>
      </c>
      <c r="F21" s="10">
        <v>5</v>
      </c>
      <c r="G21" s="10">
        <v>4</v>
      </c>
      <c r="H21" s="10">
        <v>4</v>
      </c>
      <c r="I21" s="10">
        <v>5</v>
      </c>
      <c r="J21" s="10">
        <v>4</v>
      </c>
      <c r="K21" s="10">
        <v>4</v>
      </c>
      <c r="L21" s="10">
        <v>5</v>
      </c>
      <c r="M21" s="12">
        <f t="shared" si="0"/>
        <v>45</v>
      </c>
      <c r="N21" s="4" t="str">
        <f t="shared" si="1"/>
        <v>Tinggi</v>
      </c>
    </row>
    <row r="22" spans="1:14" x14ac:dyDescent="0.2">
      <c r="A22" s="2">
        <v>8</v>
      </c>
      <c r="B22" s="2" t="s">
        <v>38</v>
      </c>
      <c r="C22" s="10">
        <v>5</v>
      </c>
      <c r="D22" s="10">
        <v>3</v>
      </c>
      <c r="E22" s="10">
        <v>4</v>
      </c>
      <c r="F22" s="10">
        <v>3</v>
      </c>
      <c r="G22" s="10">
        <v>4</v>
      </c>
      <c r="H22" s="10">
        <v>4</v>
      </c>
      <c r="I22" s="10">
        <v>4</v>
      </c>
      <c r="J22" s="10">
        <v>3</v>
      </c>
      <c r="K22" s="10">
        <v>3</v>
      </c>
      <c r="L22" s="10">
        <v>4</v>
      </c>
      <c r="M22" s="12">
        <f t="shared" si="0"/>
        <v>37</v>
      </c>
      <c r="N22" s="4" t="str">
        <f t="shared" si="1"/>
        <v>Sedang</v>
      </c>
    </row>
    <row r="23" spans="1:14" x14ac:dyDescent="0.2">
      <c r="A23" s="3">
        <v>9</v>
      </c>
      <c r="B23" s="3" t="s">
        <v>39</v>
      </c>
      <c r="C23" s="10">
        <v>4</v>
      </c>
      <c r="D23" s="10">
        <v>4</v>
      </c>
      <c r="E23" s="10">
        <v>4</v>
      </c>
      <c r="F23" s="10">
        <v>5</v>
      </c>
      <c r="G23" s="10">
        <v>4</v>
      </c>
      <c r="H23" s="10">
        <v>4</v>
      </c>
      <c r="I23" s="10">
        <v>4</v>
      </c>
      <c r="J23" s="10">
        <v>5</v>
      </c>
      <c r="K23" s="10">
        <v>4</v>
      </c>
      <c r="L23" s="10">
        <v>5</v>
      </c>
      <c r="M23" s="12">
        <f t="shared" si="0"/>
        <v>43</v>
      </c>
      <c r="N23" s="4" t="str">
        <f t="shared" si="1"/>
        <v>Tinggi</v>
      </c>
    </row>
    <row r="24" spans="1:14" x14ac:dyDescent="0.2">
      <c r="A24" s="2">
        <v>9</v>
      </c>
      <c r="B24" s="2" t="s">
        <v>39</v>
      </c>
      <c r="C24" s="10">
        <v>4</v>
      </c>
      <c r="D24" s="10">
        <v>4</v>
      </c>
      <c r="E24" s="10">
        <v>4</v>
      </c>
      <c r="F24" s="10">
        <v>4</v>
      </c>
      <c r="G24" s="10">
        <v>5</v>
      </c>
      <c r="H24" s="10">
        <v>4</v>
      </c>
      <c r="I24" s="10">
        <v>4</v>
      </c>
      <c r="J24" s="10">
        <v>4</v>
      </c>
      <c r="K24" s="10">
        <v>4</v>
      </c>
      <c r="L24" s="10">
        <v>5</v>
      </c>
      <c r="M24" s="12">
        <f t="shared" si="0"/>
        <v>42</v>
      </c>
      <c r="N24" s="25" t="s">
        <v>61</v>
      </c>
    </row>
    <row r="25" spans="1:14" x14ac:dyDescent="0.2">
      <c r="A25" s="3">
        <v>9</v>
      </c>
      <c r="B25" s="3" t="s">
        <v>39</v>
      </c>
      <c r="C25" s="10">
        <v>4</v>
      </c>
      <c r="D25" s="10">
        <v>3</v>
      </c>
      <c r="E25" s="10">
        <v>4</v>
      </c>
      <c r="F25" s="10">
        <v>4</v>
      </c>
      <c r="G25" s="10">
        <v>4</v>
      </c>
      <c r="H25" s="10">
        <v>3</v>
      </c>
      <c r="I25" s="10">
        <v>4</v>
      </c>
      <c r="J25" s="10">
        <v>3</v>
      </c>
      <c r="K25" s="10">
        <v>4</v>
      </c>
      <c r="L25" s="10">
        <v>5</v>
      </c>
      <c r="M25" s="12">
        <f t="shared" si="0"/>
        <v>38</v>
      </c>
      <c r="N25" s="4" t="str">
        <f t="shared" si="1"/>
        <v>Sedang</v>
      </c>
    </row>
    <row r="26" spans="1:14" x14ac:dyDescent="0.2">
      <c r="A26" s="2">
        <v>7</v>
      </c>
      <c r="B26" s="2" t="s">
        <v>38</v>
      </c>
      <c r="C26" s="10">
        <v>5</v>
      </c>
      <c r="D26" s="10">
        <v>5</v>
      </c>
      <c r="E26" s="10">
        <v>5</v>
      </c>
      <c r="F26" s="10">
        <v>5</v>
      </c>
      <c r="G26" s="10">
        <v>5</v>
      </c>
      <c r="H26" s="10">
        <v>5</v>
      </c>
      <c r="I26" s="10">
        <v>4</v>
      </c>
      <c r="J26" s="10">
        <v>5</v>
      </c>
      <c r="K26" s="10">
        <v>5</v>
      </c>
      <c r="L26" s="10">
        <v>5</v>
      </c>
      <c r="M26" s="12">
        <f t="shared" si="0"/>
        <v>49</v>
      </c>
      <c r="N26" s="4" t="str">
        <f t="shared" si="1"/>
        <v>Tinggi</v>
      </c>
    </row>
    <row r="27" spans="1:14" x14ac:dyDescent="0.2">
      <c r="A27" s="3">
        <v>8</v>
      </c>
      <c r="B27" s="3" t="s">
        <v>38</v>
      </c>
      <c r="C27" s="10">
        <v>4</v>
      </c>
      <c r="D27" s="10">
        <v>5</v>
      </c>
      <c r="E27" s="10">
        <v>5</v>
      </c>
      <c r="F27" s="10">
        <v>5</v>
      </c>
      <c r="G27" s="10">
        <v>5</v>
      </c>
      <c r="H27" s="10">
        <v>4</v>
      </c>
      <c r="I27" s="10">
        <v>5</v>
      </c>
      <c r="J27" s="10">
        <v>4</v>
      </c>
      <c r="K27" s="10">
        <v>4</v>
      </c>
      <c r="L27" s="10">
        <v>5</v>
      </c>
      <c r="M27" s="12">
        <f t="shared" si="0"/>
        <v>46</v>
      </c>
      <c r="N27" s="4" t="str">
        <f t="shared" si="1"/>
        <v>Tinggi</v>
      </c>
    </row>
    <row r="28" spans="1:14" x14ac:dyDescent="0.2">
      <c r="A28" s="2">
        <v>8</v>
      </c>
      <c r="B28" s="2" t="s">
        <v>39</v>
      </c>
      <c r="C28" s="10">
        <v>5</v>
      </c>
      <c r="D28" s="10">
        <v>4</v>
      </c>
      <c r="E28" s="10">
        <v>5</v>
      </c>
      <c r="F28" s="10">
        <v>5</v>
      </c>
      <c r="G28" s="10">
        <v>5</v>
      </c>
      <c r="H28" s="10">
        <v>4</v>
      </c>
      <c r="I28" s="10">
        <v>3</v>
      </c>
      <c r="J28" s="10">
        <v>3</v>
      </c>
      <c r="K28" s="10">
        <v>4</v>
      </c>
      <c r="L28" s="10">
        <v>4</v>
      </c>
      <c r="M28" s="12">
        <f t="shared" si="0"/>
        <v>42</v>
      </c>
      <c r="N28" s="25" t="s">
        <v>61</v>
      </c>
    </row>
    <row r="29" spans="1:14" x14ac:dyDescent="0.2">
      <c r="A29" s="3">
        <v>9</v>
      </c>
      <c r="B29" s="3" t="s">
        <v>39</v>
      </c>
      <c r="C29" s="10">
        <v>4</v>
      </c>
      <c r="D29" s="10">
        <v>2</v>
      </c>
      <c r="E29" s="10">
        <v>3</v>
      </c>
      <c r="F29" s="10">
        <v>3</v>
      </c>
      <c r="G29" s="10">
        <v>3</v>
      </c>
      <c r="H29" s="10">
        <v>3</v>
      </c>
      <c r="I29" s="10">
        <v>2</v>
      </c>
      <c r="J29" s="10">
        <v>2</v>
      </c>
      <c r="K29" s="10">
        <v>4</v>
      </c>
      <c r="L29" s="10">
        <v>3</v>
      </c>
      <c r="M29" s="12">
        <f t="shared" si="0"/>
        <v>29</v>
      </c>
      <c r="N29" s="4" t="str">
        <f t="shared" si="1"/>
        <v>Rendah</v>
      </c>
    </row>
    <row r="30" spans="1:14" x14ac:dyDescent="0.2">
      <c r="A30" s="2">
        <v>9</v>
      </c>
      <c r="B30" s="2" t="s">
        <v>39</v>
      </c>
      <c r="C30" s="10">
        <v>4</v>
      </c>
      <c r="D30" s="10">
        <v>4</v>
      </c>
      <c r="E30" s="10">
        <v>5</v>
      </c>
      <c r="F30" s="10">
        <v>4</v>
      </c>
      <c r="G30" s="10">
        <v>4</v>
      </c>
      <c r="H30" s="10">
        <v>4</v>
      </c>
      <c r="I30" s="10">
        <v>3</v>
      </c>
      <c r="J30" s="10">
        <v>3</v>
      </c>
      <c r="K30" s="10">
        <v>5</v>
      </c>
      <c r="L30" s="10">
        <v>4</v>
      </c>
      <c r="M30" s="12">
        <f t="shared" si="0"/>
        <v>40</v>
      </c>
      <c r="N30" s="4" t="str">
        <f t="shared" si="1"/>
        <v>Sedang</v>
      </c>
    </row>
    <row r="31" spans="1:14" x14ac:dyDescent="0.2">
      <c r="A31" s="3">
        <v>9</v>
      </c>
      <c r="B31" s="3" t="s">
        <v>39</v>
      </c>
      <c r="C31" s="10">
        <v>3</v>
      </c>
      <c r="D31" s="10">
        <v>4</v>
      </c>
      <c r="E31" s="10">
        <v>3</v>
      </c>
      <c r="F31" s="10">
        <v>3</v>
      </c>
      <c r="G31" s="10">
        <v>4</v>
      </c>
      <c r="H31" s="10">
        <v>3</v>
      </c>
      <c r="I31" s="10">
        <v>3</v>
      </c>
      <c r="J31" s="10">
        <v>3</v>
      </c>
      <c r="K31" s="10">
        <v>3</v>
      </c>
      <c r="L31" s="10">
        <v>3</v>
      </c>
      <c r="M31" s="12">
        <f t="shared" si="0"/>
        <v>32</v>
      </c>
      <c r="N31" s="4" t="str">
        <f t="shared" si="1"/>
        <v>Rendah</v>
      </c>
    </row>
    <row r="32" spans="1:14" x14ac:dyDescent="0.2">
      <c r="A32" s="2">
        <v>7</v>
      </c>
      <c r="B32" s="2" t="s">
        <v>39</v>
      </c>
      <c r="C32" s="10">
        <v>4</v>
      </c>
      <c r="D32" s="10">
        <v>4</v>
      </c>
      <c r="E32" s="10">
        <v>4</v>
      </c>
      <c r="F32" s="10">
        <v>5</v>
      </c>
      <c r="G32" s="10">
        <v>5</v>
      </c>
      <c r="H32" s="10">
        <v>5</v>
      </c>
      <c r="I32" s="10">
        <v>4</v>
      </c>
      <c r="J32" s="10">
        <v>3</v>
      </c>
      <c r="K32" s="10">
        <v>5</v>
      </c>
      <c r="L32" s="10">
        <v>4</v>
      </c>
      <c r="M32" s="12">
        <f t="shared" si="0"/>
        <v>43</v>
      </c>
      <c r="N32" s="4" t="str">
        <f t="shared" si="1"/>
        <v>Tinggi</v>
      </c>
    </row>
    <row r="33" spans="1:14" x14ac:dyDescent="0.2">
      <c r="A33" s="3">
        <v>8</v>
      </c>
      <c r="B33" s="3" t="s">
        <v>39</v>
      </c>
      <c r="C33" s="10">
        <v>5</v>
      </c>
      <c r="D33" s="10">
        <v>4</v>
      </c>
      <c r="E33" s="10">
        <v>4</v>
      </c>
      <c r="F33" s="10">
        <v>5</v>
      </c>
      <c r="G33" s="10">
        <v>5</v>
      </c>
      <c r="H33" s="10">
        <v>4</v>
      </c>
      <c r="I33" s="10">
        <v>4</v>
      </c>
      <c r="J33" s="10">
        <v>4</v>
      </c>
      <c r="K33" s="10">
        <v>4</v>
      </c>
      <c r="L33" s="10">
        <v>5</v>
      </c>
      <c r="M33" s="12">
        <f t="shared" si="0"/>
        <v>44</v>
      </c>
      <c r="N33" s="4" t="str">
        <f t="shared" si="1"/>
        <v>Tinggi</v>
      </c>
    </row>
    <row r="34" spans="1:14" x14ac:dyDescent="0.2">
      <c r="A34" s="2">
        <v>8</v>
      </c>
      <c r="B34" s="2" t="s">
        <v>38</v>
      </c>
      <c r="C34" s="10">
        <v>5</v>
      </c>
      <c r="D34" s="10">
        <v>4</v>
      </c>
      <c r="E34" s="10">
        <v>4</v>
      </c>
      <c r="F34" s="10">
        <v>5</v>
      </c>
      <c r="G34" s="10">
        <v>4</v>
      </c>
      <c r="H34" s="10">
        <v>4</v>
      </c>
      <c r="I34" s="10">
        <v>4</v>
      </c>
      <c r="J34" s="10">
        <v>4</v>
      </c>
      <c r="K34" s="10">
        <v>4</v>
      </c>
      <c r="L34" s="10">
        <v>5</v>
      </c>
      <c r="M34" s="12">
        <f t="shared" si="0"/>
        <v>43</v>
      </c>
      <c r="N34" s="4" t="str">
        <f t="shared" si="1"/>
        <v>Tinggi</v>
      </c>
    </row>
    <row r="35" spans="1:14" x14ac:dyDescent="0.2">
      <c r="A35" s="3">
        <v>9</v>
      </c>
      <c r="B35" s="3" t="s">
        <v>39</v>
      </c>
      <c r="C35" s="10">
        <v>4</v>
      </c>
      <c r="D35" s="10">
        <v>3</v>
      </c>
      <c r="E35" s="10">
        <v>3</v>
      </c>
      <c r="F35" s="10">
        <v>3</v>
      </c>
      <c r="G35" s="10">
        <v>4</v>
      </c>
      <c r="H35" s="10">
        <v>4</v>
      </c>
      <c r="I35" s="10">
        <v>3</v>
      </c>
      <c r="J35" s="10">
        <v>4</v>
      </c>
      <c r="K35" s="10">
        <v>3</v>
      </c>
      <c r="L35" s="10">
        <v>4</v>
      </c>
      <c r="M35" s="12">
        <f t="shared" si="0"/>
        <v>35</v>
      </c>
      <c r="N35" s="4" t="str">
        <f t="shared" si="1"/>
        <v>Rendah</v>
      </c>
    </row>
    <row r="36" spans="1:14" x14ac:dyDescent="0.2">
      <c r="A36" s="2">
        <v>9</v>
      </c>
      <c r="B36" s="2" t="s">
        <v>39</v>
      </c>
      <c r="C36" s="10">
        <v>3</v>
      </c>
      <c r="D36" s="10">
        <v>2</v>
      </c>
      <c r="E36" s="10">
        <v>3</v>
      </c>
      <c r="F36" s="10">
        <v>3</v>
      </c>
      <c r="G36" s="10">
        <v>4</v>
      </c>
      <c r="H36" s="10">
        <v>2</v>
      </c>
      <c r="I36" s="10">
        <v>2</v>
      </c>
      <c r="J36" s="10">
        <v>3</v>
      </c>
      <c r="K36" s="10">
        <v>2</v>
      </c>
      <c r="L36" s="10">
        <v>3</v>
      </c>
      <c r="M36" s="12">
        <f t="shared" si="0"/>
        <v>27</v>
      </c>
      <c r="N36" s="4" t="str">
        <f t="shared" si="1"/>
        <v>Rendah</v>
      </c>
    </row>
    <row r="37" spans="1:14" x14ac:dyDescent="0.2">
      <c r="A37" s="3">
        <v>9</v>
      </c>
      <c r="B37" s="3" t="s">
        <v>39</v>
      </c>
      <c r="C37" s="10">
        <v>3</v>
      </c>
      <c r="D37" s="10">
        <v>3</v>
      </c>
      <c r="E37" s="10">
        <v>4</v>
      </c>
      <c r="F37" s="10">
        <v>3</v>
      </c>
      <c r="G37" s="10">
        <v>3</v>
      </c>
      <c r="H37" s="10">
        <v>2</v>
      </c>
      <c r="I37" s="10">
        <v>2</v>
      </c>
      <c r="J37" s="10">
        <v>2</v>
      </c>
      <c r="K37" s="10">
        <v>2</v>
      </c>
      <c r="L37" s="10">
        <v>3</v>
      </c>
      <c r="M37" s="12">
        <f t="shared" si="0"/>
        <v>27</v>
      </c>
      <c r="N37" s="4" t="str">
        <f t="shared" si="1"/>
        <v>Rendah</v>
      </c>
    </row>
    <row r="38" spans="1:14" x14ac:dyDescent="0.2">
      <c r="A38" s="2">
        <v>7</v>
      </c>
      <c r="B38" s="2" t="s">
        <v>38</v>
      </c>
      <c r="C38" s="10">
        <v>2</v>
      </c>
      <c r="D38" s="10">
        <v>2</v>
      </c>
      <c r="E38" s="10">
        <v>2</v>
      </c>
      <c r="F38" s="10">
        <v>3</v>
      </c>
      <c r="G38" s="10">
        <v>2</v>
      </c>
      <c r="H38" s="10">
        <v>2</v>
      </c>
      <c r="I38" s="10">
        <v>2</v>
      </c>
      <c r="J38" s="10">
        <v>2</v>
      </c>
      <c r="K38" s="10">
        <v>3</v>
      </c>
      <c r="L38" s="10">
        <v>3</v>
      </c>
      <c r="M38" s="12">
        <f t="shared" si="0"/>
        <v>23</v>
      </c>
      <c r="N38" s="4" t="str">
        <f t="shared" si="1"/>
        <v>Rendah</v>
      </c>
    </row>
    <row r="39" spans="1:14" x14ac:dyDescent="0.2">
      <c r="A39" s="3">
        <v>8</v>
      </c>
      <c r="B39" s="3" t="s">
        <v>38</v>
      </c>
      <c r="C39" s="10">
        <v>4</v>
      </c>
      <c r="D39" s="10">
        <v>3</v>
      </c>
      <c r="E39" s="10">
        <v>4</v>
      </c>
      <c r="F39" s="10">
        <v>3</v>
      </c>
      <c r="G39" s="10">
        <v>4</v>
      </c>
      <c r="H39" s="10">
        <v>4</v>
      </c>
      <c r="I39" s="10">
        <v>3</v>
      </c>
      <c r="J39" s="10">
        <v>3</v>
      </c>
      <c r="K39" s="10">
        <v>4</v>
      </c>
      <c r="L39" s="10">
        <v>4</v>
      </c>
      <c r="M39" s="12">
        <f t="shared" si="0"/>
        <v>36</v>
      </c>
      <c r="N39" s="4" t="str">
        <f t="shared" si="1"/>
        <v>Sedang</v>
      </c>
    </row>
    <row r="40" spans="1:14" x14ac:dyDescent="0.2">
      <c r="A40" s="2">
        <v>8</v>
      </c>
      <c r="B40" s="2" t="s">
        <v>38</v>
      </c>
      <c r="C40" s="10">
        <v>5</v>
      </c>
      <c r="D40" s="10">
        <v>3</v>
      </c>
      <c r="E40" s="10">
        <v>5</v>
      </c>
      <c r="F40" s="10">
        <v>5</v>
      </c>
      <c r="G40" s="10">
        <v>4</v>
      </c>
      <c r="H40" s="10">
        <v>3</v>
      </c>
      <c r="I40" s="10">
        <v>3</v>
      </c>
      <c r="J40" s="10">
        <v>3</v>
      </c>
      <c r="K40" s="10">
        <v>3</v>
      </c>
      <c r="L40" s="10">
        <v>5</v>
      </c>
      <c r="M40" s="12">
        <f t="shared" si="0"/>
        <v>39</v>
      </c>
      <c r="N40" s="4" t="str">
        <f t="shared" si="1"/>
        <v>Sedang</v>
      </c>
    </row>
    <row r="41" spans="1:14" x14ac:dyDescent="0.2">
      <c r="A41" s="3">
        <v>9</v>
      </c>
      <c r="B41" s="3" t="s">
        <v>38</v>
      </c>
      <c r="C41" s="10">
        <v>4</v>
      </c>
      <c r="D41" s="10">
        <v>4</v>
      </c>
      <c r="E41" s="10">
        <v>4</v>
      </c>
      <c r="F41" s="10">
        <v>3</v>
      </c>
      <c r="G41" s="10">
        <v>4</v>
      </c>
      <c r="H41" s="10">
        <v>3</v>
      </c>
      <c r="I41" s="10">
        <v>3</v>
      </c>
      <c r="J41" s="10">
        <v>4</v>
      </c>
      <c r="K41" s="10">
        <v>3</v>
      </c>
      <c r="L41" s="10">
        <v>4</v>
      </c>
      <c r="M41" s="12">
        <f t="shared" si="0"/>
        <v>36</v>
      </c>
      <c r="N41" s="4" t="str">
        <f t="shared" si="1"/>
        <v>Sedang</v>
      </c>
    </row>
    <row r="42" spans="1:14" x14ac:dyDescent="0.2">
      <c r="A42" s="2">
        <v>9</v>
      </c>
      <c r="B42" s="2" t="s">
        <v>38</v>
      </c>
      <c r="C42" s="10">
        <v>3</v>
      </c>
      <c r="D42" s="10">
        <v>2</v>
      </c>
      <c r="E42" s="10">
        <v>4</v>
      </c>
      <c r="F42" s="10">
        <v>4</v>
      </c>
      <c r="G42" s="10">
        <v>4</v>
      </c>
      <c r="H42" s="10">
        <v>2</v>
      </c>
      <c r="I42" s="10">
        <v>3</v>
      </c>
      <c r="J42" s="10">
        <v>3</v>
      </c>
      <c r="K42" s="10">
        <v>4</v>
      </c>
      <c r="L42" s="10">
        <v>3</v>
      </c>
      <c r="M42" s="12">
        <f t="shared" si="0"/>
        <v>32</v>
      </c>
      <c r="N42" s="4" t="str">
        <f t="shared" si="1"/>
        <v>Rendah</v>
      </c>
    </row>
    <row r="43" spans="1:14" x14ac:dyDescent="0.2">
      <c r="A43" s="3">
        <v>9</v>
      </c>
      <c r="B43" s="3" t="s">
        <v>38</v>
      </c>
      <c r="C43" s="10">
        <v>5</v>
      </c>
      <c r="D43" s="10">
        <v>4</v>
      </c>
      <c r="E43" s="10">
        <v>5</v>
      </c>
      <c r="F43" s="10">
        <v>4</v>
      </c>
      <c r="G43" s="10">
        <v>5</v>
      </c>
      <c r="H43" s="10">
        <v>4</v>
      </c>
      <c r="I43" s="10">
        <v>4</v>
      </c>
      <c r="J43" s="10">
        <v>5</v>
      </c>
      <c r="K43" s="10">
        <v>4</v>
      </c>
      <c r="L43" s="10">
        <v>5</v>
      </c>
      <c r="M43" s="12">
        <f t="shared" si="0"/>
        <v>45</v>
      </c>
      <c r="N43" s="4" t="str">
        <f t="shared" si="1"/>
        <v>Tinggi</v>
      </c>
    </row>
    <row r="44" spans="1:14" x14ac:dyDescent="0.2">
      <c r="A44" s="2">
        <v>7</v>
      </c>
      <c r="B44" s="2" t="s">
        <v>38</v>
      </c>
      <c r="C44" s="10">
        <v>4</v>
      </c>
      <c r="D44" s="10">
        <v>2</v>
      </c>
      <c r="E44" s="10">
        <v>3</v>
      </c>
      <c r="F44" s="10">
        <v>3</v>
      </c>
      <c r="G44" s="10">
        <v>3</v>
      </c>
      <c r="H44" s="10">
        <v>2</v>
      </c>
      <c r="I44" s="10">
        <v>2</v>
      </c>
      <c r="J44" s="10">
        <v>2</v>
      </c>
      <c r="K44" s="10">
        <v>4</v>
      </c>
      <c r="L44" s="10">
        <v>3</v>
      </c>
      <c r="M44" s="12">
        <f t="shared" si="0"/>
        <v>28</v>
      </c>
      <c r="N44" s="4" t="str">
        <f t="shared" si="1"/>
        <v>Rendah</v>
      </c>
    </row>
    <row r="45" spans="1:14" x14ac:dyDescent="0.2">
      <c r="A45" s="3">
        <v>8</v>
      </c>
      <c r="B45" s="3" t="s">
        <v>38</v>
      </c>
      <c r="C45" s="10">
        <v>4</v>
      </c>
      <c r="D45" s="10">
        <v>5</v>
      </c>
      <c r="E45" s="10">
        <v>4</v>
      </c>
      <c r="F45" s="10">
        <v>4</v>
      </c>
      <c r="G45" s="10">
        <v>5</v>
      </c>
      <c r="H45" s="10">
        <v>4</v>
      </c>
      <c r="I45" s="10">
        <v>4</v>
      </c>
      <c r="J45" s="10">
        <v>3</v>
      </c>
      <c r="K45" s="10">
        <v>5</v>
      </c>
      <c r="L45" s="10">
        <v>4</v>
      </c>
      <c r="M45" s="12">
        <f t="shared" si="0"/>
        <v>42</v>
      </c>
      <c r="N45" s="25" t="s">
        <v>61</v>
      </c>
    </row>
    <row r="46" spans="1:14" x14ac:dyDescent="0.2">
      <c r="A46" s="2">
        <v>8</v>
      </c>
      <c r="B46" s="2" t="s">
        <v>38</v>
      </c>
      <c r="C46" s="10">
        <v>3</v>
      </c>
      <c r="D46" s="10">
        <v>3</v>
      </c>
      <c r="E46" s="10">
        <v>3</v>
      </c>
      <c r="F46" s="10">
        <v>4</v>
      </c>
      <c r="G46" s="10">
        <v>4</v>
      </c>
      <c r="H46" s="10">
        <v>4</v>
      </c>
      <c r="I46" s="10">
        <v>3</v>
      </c>
      <c r="J46" s="10">
        <v>4</v>
      </c>
      <c r="K46" s="10">
        <v>3</v>
      </c>
      <c r="L46" s="10">
        <v>4</v>
      </c>
      <c r="M46" s="12">
        <f t="shared" si="0"/>
        <v>35</v>
      </c>
      <c r="N46" s="4" t="str">
        <f t="shared" si="1"/>
        <v>Rendah</v>
      </c>
    </row>
    <row r="47" spans="1:14" x14ac:dyDescent="0.2">
      <c r="A47" s="3">
        <v>9</v>
      </c>
      <c r="B47" s="3" t="s">
        <v>39</v>
      </c>
      <c r="C47" s="10">
        <v>4</v>
      </c>
      <c r="D47" s="10">
        <v>3</v>
      </c>
      <c r="E47" s="10">
        <v>4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3</v>
      </c>
      <c r="L47" s="10">
        <v>3</v>
      </c>
      <c r="M47" s="12">
        <f t="shared" si="0"/>
        <v>32</v>
      </c>
      <c r="N47" s="4" t="str">
        <f t="shared" si="1"/>
        <v>Rendah</v>
      </c>
    </row>
    <row r="48" spans="1:14" x14ac:dyDescent="0.2">
      <c r="A48" s="2">
        <v>9</v>
      </c>
      <c r="B48" s="2" t="s">
        <v>39</v>
      </c>
      <c r="C48" s="10">
        <v>5</v>
      </c>
      <c r="D48" s="10">
        <v>4</v>
      </c>
      <c r="E48" s="10">
        <v>5</v>
      </c>
      <c r="F48" s="10">
        <v>5</v>
      </c>
      <c r="G48" s="10">
        <v>4</v>
      </c>
      <c r="H48" s="10">
        <v>5</v>
      </c>
      <c r="I48" s="10">
        <v>5</v>
      </c>
      <c r="J48" s="10">
        <v>4</v>
      </c>
      <c r="K48" s="10">
        <v>4</v>
      </c>
      <c r="L48" s="10">
        <v>5</v>
      </c>
      <c r="M48" s="12">
        <f t="shared" si="0"/>
        <v>46</v>
      </c>
      <c r="N48" s="4" t="str">
        <f t="shared" si="1"/>
        <v>Tinggi</v>
      </c>
    </row>
    <row r="49" spans="1:14" x14ac:dyDescent="0.2">
      <c r="A49" s="3">
        <v>9</v>
      </c>
      <c r="B49" s="3" t="s">
        <v>39</v>
      </c>
      <c r="C49" s="10">
        <v>5</v>
      </c>
      <c r="D49" s="10">
        <v>3</v>
      </c>
      <c r="E49" s="10">
        <v>4</v>
      </c>
      <c r="F49" s="10">
        <v>4</v>
      </c>
      <c r="G49" s="10">
        <v>4</v>
      </c>
      <c r="H49" s="10">
        <v>4</v>
      </c>
      <c r="I49" s="10">
        <v>3</v>
      </c>
      <c r="J49" s="10">
        <v>3</v>
      </c>
      <c r="K49" s="10">
        <v>4</v>
      </c>
      <c r="L49" s="10">
        <v>4</v>
      </c>
      <c r="M49" s="12">
        <f t="shared" si="0"/>
        <v>38</v>
      </c>
      <c r="N49" s="4" t="str">
        <f t="shared" si="1"/>
        <v>Sedang</v>
      </c>
    </row>
    <row r="50" spans="1:14" x14ac:dyDescent="0.2">
      <c r="A50" s="2">
        <v>7</v>
      </c>
      <c r="B50" s="2" t="s">
        <v>39</v>
      </c>
      <c r="C50" s="10">
        <v>4</v>
      </c>
      <c r="D50" s="10">
        <v>3</v>
      </c>
      <c r="E50" s="10">
        <v>4</v>
      </c>
      <c r="F50" s="10">
        <v>3</v>
      </c>
      <c r="G50" s="10">
        <v>4</v>
      </c>
      <c r="H50" s="10">
        <v>3</v>
      </c>
      <c r="I50" s="10">
        <v>4</v>
      </c>
      <c r="J50" s="10">
        <v>5</v>
      </c>
      <c r="K50" s="10">
        <v>4</v>
      </c>
      <c r="L50" s="10">
        <v>4</v>
      </c>
      <c r="M50" s="12">
        <f t="shared" si="0"/>
        <v>38</v>
      </c>
      <c r="N50" s="4" t="str">
        <f t="shared" si="1"/>
        <v>Sedang</v>
      </c>
    </row>
    <row r="51" spans="1:14" x14ac:dyDescent="0.2">
      <c r="A51" s="3">
        <v>8</v>
      </c>
      <c r="B51" s="3" t="s">
        <v>38</v>
      </c>
      <c r="C51" s="10">
        <v>4</v>
      </c>
      <c r="D51" s="10">
        <v>4</v>
      </c>
      <c r="E51" s="10">
        <v>4</v>
      </c>
      <c r="F51" s="10">
        <v>4</v>
      </c>
      <c r="G51" s="10">
        <v>5</v>
      </c>
      <c r="H51" s="10">
        <v>3</v>
      </c>
      <c r="I51" s="10">
        <v>3</v>
      </c>
      <c r="J51" s="10">
        <v>3</v>
      </c>
      <c r="K51" s="10">
        <v>4</v>
      </c>
      <c r="L51" s="10">
        <v>4</v>
      </c>
      <c r="M51" s="12">
        <f t="shared" si="0"/>
        <v>38</v>
      </c>
      <c r="N51" s="4" t="str">
        <f t="shared" si="1"/>
        <v>Sedang</v>
      </c>
    </row>
    <row r="52" spans="1:14" x14ac:dyDescent="0.2">
      <c r="A52" s="2">
        <v>8</v>
      </c>
      <c r="B52" s="2" t="s">
        <v>39</v>
      </c>
      <c r="C52" s="10">
        <v>4</v>
      </c>
      <c r="D52" s="10">
        <v>5</v>
      </c>
      <c r="E52" s="10">
        <v>4</v>
      </c>
      <c r="F52" s="10">
        <v>4</v>
      </c>
      <c r="G52" s="10">
        <v>4</v>
      </c>
      <c r="H52" s="10">
        <v>4</v>
      </c>
      <c r="I52" s="10">
        <v>3</v>
      </c>
      <c r="J52" s="10">
        <v>3</v>
      </c>
      <c r="K52" s="10">
        <v>4</v>
      </c>
      <c r="L52" s="10">
        <v>5</v>
      </c>
      <c r="M52" s="12">
        <f t="shared" si="0"/>
        <v>40</v>
      </c>
      <c r="N52" s="4" t="str">
        <f t="shared" si="1"/>
        <v>Sedang</v>
      </c>
    </row>
    <row r="53" spans="1:14" x14ac:dyDescent="0.2">
      <c r="A53" s="3">
        <v>9</v>
      </c>
      <c r="B53" s="3" t="s">
        <v>38</v>
      </c>
      <c r="C53" s="10">
        <v>4</v>
      </c>
      <c r="D53" s="10">
        <v>4</v>
      </c>
      <c r="E53" s="10">
        <v>4</v>
      </c>
      <c r="F53" s="10">
        <v>3</v>
      </c>
      <c r="G53" s="10">
        <v>3</v>
      </c>
      <c r="H53" s="10">
        <v>3</v>
      </c>
      <c r="I53" s="10">
        <v>3</v>
      </c>
      <c r="J53" s="10">
        <v>3</v>
      </c>
      <c r="K53" s="10">
        <v>5</v>
      </c>
      <c r="L53" s="10">
        <v>5</v>
      </c>
      <c r="M53" s="12">
        <f t="shared" si="0"/>
        <v>37</v>
      </c>
      <c r="N53" s="4" t="str">
        <f t="shared" si="1"/>
        <v>Sedang</v>
      </c>
    </row>
    <row r="54" spans="1:14" x14ac:dyDescent="0.2">
      <c r="A54" s="2">
        <v>9</v>
      </c>
      <c r="B54" s="2" t="s">
        <v>39</v>
      </c>
      <c r="C54" s="10">
        <v>4</v>
      </c>
      <c r="D54" s="10">
        <v>3</v>
      </c>
      <c r="E54" s="10">
        <v>3</v>
      </c>
      <c r="F54" s="10">
        <v>3</v>
      </c>
      <c r="G54" s="10">
        <v>3</v>
      </c>
      <c r="H54" s="10">
        <v>3</v>
      </c>
      <c r="I54" s="10">
        <v>3</v>
      </c>
      <c r="J54" s="10">
        <v>3</v>
      </c>
      <c r="K54" s="10">
        <v>3</v>
      </c>
      <c r="L54" s="10">
        <v>3</v>
      </c>
      <c r="M54" s="12">
        <f t="shared" si="0"/>
        <v>31</v>
      </c>
      <c r="N54" s="4" t="str">
        <f t="shared" si="1"/>
        <v>Rendah</v>
      </c>
    </row>
    <row r="55" spans="1:14" x14ac:dyDescent="0.2">
      <c r="A55" s="3">
        <v>9</v>
      </c>
      <c r="B55" s="3" t="s">
        <v>39</v>
      </c>
      <c r="C55" s="10">
        <v>3</v>
      </c>
      <c r="D55" s="10">
        <v>3</v>
      </c>
      <c r="E55" s="10">
        <v>3</v>
      </c>
      <c r="F55" s="10">
        <v>3</v>
      </c>
      <c r="G55" s="10">
        <v>4</v>
      </c>
      <c r="H55" s="10">
        <v>3</v>
      </c>
      <c r="I55" s="10">
        <v>4</v>
      </c>
      <c r="J55" s="10">
        <v>3</v>
      </c>
      <c r="K55" s="10">
        <v>3</v>
      </c>
      <c r="L55" s="10">
        <v>4</v>
      </c>
      <c r="M55" s="12">
        <f t="shared" si="0"/>
        <v>33</v>
      </c>
      <c r="N55" s="4" t="str">
        <f t="shared" si="1"/>
        <v>Rendah</v>
      </c>
    </row>
    <row r="56" spans="1:14" x14ac:dyDescent="0.2">
      <c r="A56" s="2">
        <v>7</v>
      </c>
      <c r="B56" s="2" t="s">
        <v>38</v>
      </c>
      <c r="C56" s="10">
        <v>3</v>
      </c>
      <c r="D56" s="10">
        <v>3</v>
      </c>
      <c r="E56" s="10">
        <v>4</v>
      </c>
      <c r="F56" s="10">
        <v>3</v>
      </c>
      <c r="G56" s="10">
        <v>3</v>
      </c>
      <c r="H56" s="10">
        <v>3</v>
      </c>
      <c r="I56" s="10">
        <v>2</v>
      </c>
      <c r="J56" s="10">
        <v>2</v>
      </c>
      <c r="K56" s="10">
        <v>3</v>
      </c>
      <c r="L56" s="10">
        <v>4</v>
      </c>
      <c r="M56" s="12">
        <f t="shared" si="0"/>
        <v>30</v>
      </c>
      <c r="N56" s="4" t="str">
        <f t="shared" si="1"/>
        <v>Rendah</v>
      </c>
    </row>
    <row r="57" spans="1:14" x14ac:dyDescent="0.2">
      <c r="A57" s="3">
        <v>8</v>
      </c>
      <c r="B57" s="3" t="s">
        <v>38</v>
      </c>
      <c r="C57" s="10">
        <v>2</v>
      </c>
      <c r="D57" s="10">
        <v>1</v>
      </c>
      <c r="E57" s="10">
        <v>2</v>
      </c>
      <c r="F57" s="10">
        <v>2</v>
      </c>
      <c r="G57" s="10">
        <v>2</v>
      </c>
      <c r="H57" s="10">
        <v>1</v>
      </c>
      <c r="I57" s="10">
        <v>1</v>
      </c>
      <c r="J57" s="10">
        <v>1</v>
      </c>
      <c r="K57" s="10">
        <v>1</v>
      </c>
      <c r="L57" s="10">
        <v>2</v>
      </c>
      <c r="M57" s="12">
        <f t="shared" si="0"/>
        <v>15</v>
      </c>
      <c r="N57" s="4" t="str">
        <f t="shared" si="1"/>
        <v>Rendah</v>
      </c>
    </row>
    <row r="58" spans="1:14" x14ac:dyDescent="0.2">
      <c r="A58" s="2">
        <v>8</v>
      </c>
      <c r="B58" s="2" t="s">
        <v>38</v>
      </c>
      <c r="C58" s="10">
        <v>4</v>
      </c>
      <c r="D58" s="10">
        <v>4</v>
      </c>
      <c r="E58" s="10">
        <v>4</v>
      </c>
      <c r="F58" s="10">
        <v>5</v>
      </c>
      <c r="G58" s="10">
        <v>4</v>
      </c>
      <c r="H58" s="10">
        <v>4</v>
      </c>
      <c r="I58" s="10">
        <v>5</v>
      </c>
      <c r="J58" s="10">
        <v>4</v>
      </c>
      <c r="K58" s="10">
        <v>5</v>
      </c>
      <c r="L58" s="10">
        <v>5</v>
      </c>
      <c r="M58" s="12">
        <f t="shared" si="0"/>
        <v>44</v>
      </c>
      <c r="N58" s="4" t="str">
        <f t="shared" si="1"/>
        <v>Tinggi</v>
      </c>
    </row>
    <row r="59" spans="1:14" x14ac:dyDescent="0.2">
      <c r="A59" s="3">
        <v>9</v>
      </c>
      <c r="B59" s="3" t="s">
        <v>39</v>
      </c>
      <c r="C59" s="10">
        <v>4</v>
      </c>
      <c r="D59" s="10">
        <v>4</v>
      </c>
      <c r="E59" s="10">
        <v>3</v>
      </c>
      <c r="F59" s="10">
        <v>3</v>
      </c>
      <c r="G59" s="10">
        <v>3</v>
      </c>
      <c r="H59" s="10">
        <v>3</v>
      </c>
      <c r="I59" s="10">
        <v>3</v>
      </c>
      <c r="J59" s="10">
        <v>3</v>
      </c>
      <c r="K59" s="10">
        <v>4</v>
      </c>
      <c r="L59" s="10">
        <v>4</v>
      </c>
      <c r="M59" s="12">
        <f t="shared" si="0"/>
        <v>34</v>
      </c>
      <c r="N59" s="4" t="str">
        <f t="shared" si="1"/>
        <v>Rendah</v>
      </c>
    </row>
    <row r="60" spans="1:14" x14ac:dyDescent="0.2">
      <c r="A60" s="2">
        <v>9</v>
      </c>
      <c r="B60" s="2" t="s">
        <v>39</v>
      </c>
      <c r="C60" s="10">
        <v>4</v>
      </c>
      <c r="D60" s="10">
        <v>3</v>
      </c>
      <c r="E60" s="10">
        <v>4</v>
      </c>
      <c r="F60" s="10">
        <v>5</v>
      </c>
      <c r="G60" s="10">
        <v>5</v>
      </c>
      <c r="H60" s="10">
        <v>4</v>
      </c>
      <c r="I60" s="10">
        <v>3</v>
      </c>
      <c r="J60" s="10">
        <v>4</v>
      </c>
      <c r="K60" s="10">
        <v>3</v>
      </c>
      <c r="L60" s="10">
        <v>5</v>
      </c>
      <c r="M60" s="12">
        <f t="shared" si="0"/>
        <v>40</v>
      </c>
      <c r="N60" s="4" t="str">
        <f t="shared" si="1"/>
        <v>Sedang</v>
      </c>
    </row>
    <row r="61" spans="1:14" x14ac:dyDescent="0.2">
      <c r="A61" s="3">
        <v>9</v>
      </c>
      <c r="B61" s="3" t="s">
        <v>38</v>
      </c>
      <c r="C61" s="10">
        <v>5</v>
      </c>
      <c r="D61" s="10">
        <v>5</v>
      </c>
      <c r="E61" s="10">
        <v>5</v>
      </c>
      <c r="F61" s="10">
        <v>4</v>
      </c>
      <c r="G61" s="10">
        <v>5</v>
      </c>
      <c r="H61" s="10">
        <v>5</v>
      </c>
      <c r="I61" s="10">
        <v>4</v>
      </c>
      <c r="J61" s="10">
        <v>4</v>
      </c>
      <c r="K61" s="10">
        <v>4</v>
      </c>
      <c r="L61" s="10">
        <v>5</v>
      </c>
      <c r="M61" s="12">
        <f t="shared" si="0"/>
        <v>46</v>
      </c>
      <c r="N61" s="4" t="str">
        <f t="shared" si="1"/>
        <v>Tinggi</v>
      </c>
    </row>
    <row r="62" spans="1:14" x14ac:dyDescent="0.2">
      <c r="A62" s="2">
        <v>7</v>
      </c>
      <c r="B62" s="2" t="s">
        <v>38</v>
      </c>
      <c r="C62" s="10">
        <v>4</v>
      </c>
      <c r="D62" s="10">
        <v>3</v>
      </c>
      <c r="E62" s="10">
        <v>4</v>
      </c>
      <c r="F62" s="10">
        <v>4</v>
      </c>
      <c r="G62" s="10">
        <v>4</v>
      </c>
      <c r="H62" s="10">
        <v>3</v>
      </c>
      <c r="I62" s="10">
        <v>3</v>
      </c>
      <c r="J62" s="10">
        <v>3</v>
      </c>
      <c r="K62" s="10">
        <v>4</v>
      </c>
      <c r="L62" s="10">
        <v>4</v>
      </c>
      <c r="M62" s="12">
        <f t="shared" si="0"/>
        <v>36</v>
      </c>
      <c r="N62" s="4" t="str">
        <f t="shared" si="1"/>
        <v>Sedang</v>
      </c>
    </row>
    <row r="63" spans="1:14" x14ac:dyDescent="0.2">
      <c r="A63" s="3">
        <v>8</v>
      </c>
      <c r="B63" s="3" t="s">
        <v>39</v>
      </c>
      <c r="C63" s="10">
        <v>4</v>
      </c>
      <c r="D63" s="10">
        <v>3</v>
      </c>
      <c r="E63" s="10">
        <v>5</v>
      </c>
      <c r="F63" s="10">
        <v>4</v>
      </c>
      <c r="G63" s="10">
        <v>4</v>
      </c>
      <c r="H63" s="10">
        <v>3</v>
      </c>
      <c r="I63" s="10">
        <v>4</v>
      </c>
      <c r="J63" s="10">
        <v>3</v>
      </c>
      <c r="K63" s="10">
        <v>3</v>
      </c>
      <c r="L63" s="10">
        <v>4</v>
      </c>
      <c r="M63" s="12">
        <f t="shared" si="0"/>
        <v>37</v>
      </c>
      <c r="N63" s="4" t="str">
        <f t="shared" si="1"/>
        <v>Sedang</v>
      </c>
    </row>
    <row r="64" spans="1:14" x14ac:dyDescent="0.2">
      <c r="A64" s="2">
        <v>8</v>
      </c>
      <c r="B64" s="2" t="s">
        <v>39</v>
      </c>
      <c r="C64" s="10">
        <v>5</v>
      </c>
      <c r="D64" s="10">
        <v>5</v>
      </c>
      <c r="E64" s="10">
        <v>4</v>
      </c>
      <c r="F64" s="10">
        <v>5</v>
      </c>
      <c r="G64" s="10">
        <v>4</v>
      </c>
      <c r="H64" s="10">
        <v>4</v>
      </c>
      <c r="I64" s="10">
        <v>4</v>
      </c>
      <c r="J64" s="10">
        <v>5</v>
      </c>
      <c r="K64" s="10">
        <v>5</v>
      </c>
      <c r="L64" s="10">
        <v>5</v>
      </c>
      <c r="M64" s="12">
        <f t="shared" si="0"/>
        <v>46</v>
      </c>
      <c r="N64" s="4" t="str">
        <f t="shared" si="1"/>
        <v>Tinggi</v>
      </c>
    </row>
    <row r="65" spans="1:14" x14ac:dyDescent="0.2">
      <c r="A65" s="3">
        <v>9</v>
      </c>
      <c r="B65" s="3" t="s">
        <v>39</v>
      </c>
      <c r="C65" s="10">
        <v>4</v>
      </c>
      <c r="D65" s="10">
        <v>4</v>
      </c>
      <c r="E65" s="10">
        <v>4</v>
      </c>
      <c r="F65" s="10">
        <v>3</v>
      </c>
      <c r="G65" s="10">
        <v>3</v>
      </c>
      <c r="H65" s="10">
        <v>3</v>
      </c>
      <c r="I65" s="10">
        <v>3</v>
      </c>
      <c r="J65" s="10">
        <v>3</v>
      </c>
      <c r="K65" s="10">
        <v>3</v>
      </c>
      <c r="L65" s="10">
        <v>4</v>
      </c>
      <c r="M65" s="12">
        <f t="shared" si="0"/>
        <v>34</v>
      </c>
      <c r="N65" s="4" t="str">
        <f t="shared" si="1"/>
        <v>Rendah</v>
      </c>
    </row>
    <row r="66" spans="1:14" x14ac:dyDescent="0.2">
      <c r="A66" s="2">
        <v>9</v>
      </c>
      <c r="B66" s="2" t="s">
        <v>39</v>
      </c>
      <c r="C66" s="10">
        <v>5</v>
      </c>
      <c r="D66" s="10">
        <v>5</v>
      </c>
      <c r="E66" s="10">
        <v>4</v>
      </c>
      <c r="F66" s="10">
        <v>3</v>
      </c>
      <c r="G66" s="10">
        <v>3</v>
      </c>
      <c r="H66" s="10">
        <v>3</v>
      </c>
      <c r="I66" s="10">
        <v>4</v>
      </c>
      <c r="J66" s="10">
        <v>3</v>
      </c>
      <c r="K66" s="10">
        <v>3</v>
      </c>
      <c r="L66" s="10">
        <v>4</v>
      </c>
      <c r="M66" s="12">
        <f t="shared" si="0"/>
        <v>37</v>
      </c>
      <c r="N66" s="4" t="str">
        <f t="shared" si="1"/>
        <v>Sedang</v>
      </c>
    </row>
    <row r="67" spans="1:14" x14ac:dyDescent="0.2">
      <c r="A67" s="3">
        <v>9</v>
      </c>
      <c r="B67" s="3" t="s">
        <v>39</v>
      </c>
      <c r="C67" s="10">
        <v>3</v>
      </c>
      <c r="D67" s="10">
        <v>2</v>
      </c>
      <c r="E67" s="10">
        <v>3</v>
      </c>
      <c r="F67" s="10">
        <v>2</v>
      </c>
      <c r="G67" s="10">
        <v>3</v>
      </c>
      <c r="H67" s="10">
        <v>2</v>
      </c>
      <c r="I67" s="10">
        <v>2</v>
      </c>
      <c r="J67" s="10">
        <v>2</v>
      </c>
      <c r="K67" s="10">
        <v>2</v>
      </c>
      <c r="L67" s="10">
        <v>3</v>
      </c>
      <c r="M67" s="12">
        <f t="shared" si="0"/>
        <v>24</v>
      </c>
      <c r="N67" s="4" t="str">
        <f t="shared" ref="N67:N130" si="2">IF(M67&lt;36,"Rendah",IF(M67&lt;42,"Sedang",IF(M67&gt;42,"Tinggi")))</f>
        <v>Rendah</v>
      </c>
    </row>
    <row r="68" spans="1:14" x14ac:dyDescent="0.2">
      <c r="A68" s="2">
        <v>7</v>
      </c>
      <c r="B68" s="2" t="s">
        <v>39</v>
      </c>
      <c r="C68" s="10">
        <v>4</v>
      </c>
      <c r="D68" s="10">
        <v>4</v>
      </c>
      <c r="E68" s="10">
        <v>4</v>
      </c>
      <c r="F68" s="10">
        <v>4</v>
      </c>
      <c r="G68" s="10">
        <v>4</v>
      </c>
      <c r="H68" s="10">
        <v>3</v>
      </c>
      <c r="I68" s="10">
        <v>3</v>
      </c>
      <c r="J68" s="10">
        <v>4</v>
      </c>
      <c r="K68" s="10">
        <v>3</v>
      </c>
      <c r="L68" s="10">
        <v>4</v>
      </c>
      <c r="M68" s="12">
        <f t="shared" si="0"/>
        <v>37</v>
      </c>
      <c r="N68" s="4" t="str">
        <f t="shared" si="2"/>
        <v>Sedang</v>
      </c>
    </row>
    <row r="69" spans="1:14" x14ac:dyDescent="0.2">
      <c r="A69" s="3">
        <v>8</v>
      </c>
      <c r="B69" s="3" t="s">
        <v>38</v>
      </c>
      <c r="C69" s="10">
        <v>4</v>
      </c>
      <c r="D69" s="10">
        <v>5</v>
      </c>
      <c r="E69" s="10">
        <v>5</v>
      </c>
      <c r="F69" s="10">
        <v>5</v>
      </c>
      <c r="G69" s="10">
        <v>4</v>
      </c>
      <c r="H69" s="10">
        <v>4</v>
      </c>
      <c r="I69" s="10">
        <v>3</v>
      </c>
      <c r="J69" s="10">
        <v>3</v>
      </c>
      <c r="K69" s="10">
        <v>4</v>
      </c>
      <c r="L69" s="10">
        <v>4</v>
      </c>
      <c r="M69" s="12">
        <f t="shared" si="0"/>
        <v>41</v>
      </c>
      <c r="N69" s="4" t="str">
        <f t="shared" si="2"/>
        <v>Sedang</v>
      </c>
    </row>
    <row r="70" spans="1:14" x14ac:dyDescent="0.2">
      <c r="A70" s="2">
        <v>8</v>
      </c>
      <c r="B70" s="2" t="s">
        <v>39</v>
      </c>
      <c r="C70" s="10">
        <v>4</v>
      </c>
      <c r="D70" s="10">
        <v>4</v>
      </c>
      <c r="E70" s="10">
        <v>4</v>
      </c>
      <c r="F70" s="10">
        <v>5</v>
      </c>
      <c r="G70" s="10">
        <v>4</v>
      </c>
      <c r="H70" s="10">
        <v>4</v>
      </c>
      <c r="I70" s="10">
        <v>3</v>
      </c>
      <c r="J70" s="10">
        <v>3</v>
      </c>
      <c r="K70" s="10">
        <v>5</v>
      </c>
      <c r="L70" s="10">
        <v>4</v>
      </c>
      <c r="M70" s="12">
        <f t="shared" si="0"/>
        <v>40</v>
      </c>
      <c r="N70" s="4" t="str">
        <f t="shared" si="2"/>
        <v>Sedang</v>
      </c>
    </row>
    <row r="71" spans="1:14" x14ac:dyDescent="0.2">
      <c r="A71" s="3">
        <v>9</v>
      </c>
      <c r="B71" s="3" t="s">
        <v>39</v>
      </c>
      <c r="C71" s="10">
        <v>5</v>
      </c>
      <c r="D71" s="10">
        <v>3</v>
      </c>
      <c r="E71" s="10">
        <v>4</v>
      </c>
      <c r="F71" s="10">
        <v>3</v>
      </c>
      <c r="G71" s="10">
        <v>3</v>
      </c>
      <c r="H71" s="10">
        <v>3</v>
      </c>
      <c r="I71" s="10">
        <v>3</v>
      </c>
      <c r="J71" s="10">
        <v>3</v>
      </c>
      <c r="K71" s="10">
        <v>3</v>
      </c>
      <c r="L71" s="10">
        <v>4</v>
      </c>
      <c r="M71" s="12">
        <f t="shared" si="0"/>
        <v>34</v>
      </c>
      <c r="N71" s="4" t="str">
        <f t="shared" si="2"/>
        <v>Rendah</v>
      </c>
    </row>
    <row r="72" spans="1:14" x14ac:dyDescent="0.2">
      <c r="A72" s="2">
        <v>9</v>
      </c>
      <c r="B72" s="2" t="s">
        <v>39</v>
      </c>
      <c r="C72" s="10">
        <v>5</v>
      </c>
      <c r="D72" s="10">
        <v>5</v>
      </c>
      <c r="E72" s="10">
        <v>4</v>
      </c>
      <c r="F72" s="10">
        <v>4</v>
      </c>
      <c r="G72" s="10">
        <v>5</v>
      </c>
      <c r="H72" s="10">
        <v>4</v>
      </c>
      <c r="I72" s="10">
        <v>3</v>
      </c>
      <c r="J72" s="10">
        <v>3</v>
      </c>
      <c r="K72" s="10">
        <v>4</v>
      </c>
      <c r="L72" s="10">
        <v>4</v>
      </c>
      <c r="M72" s="12">
        <f t="shared" si="0"/>
        <v>41</v>
      </c>
      <c r="N72" s="4" t="str">
        <f t="shared" si="2"/>
        <v>Sedang</v>
      </c>
    </row>
    <row r="73" spans="1:14" x14ac:dyDescent="0.2">
      <c r="A73" s="3">
        <v>9</v>
      </c>
      <c r="B73" s="3" t="s">
        <v>39</v>
      </c>
      <c r="C73" s="10">
        <v>3</v>
      </c>
      <c r="D73" s="10">
        <v>2</v>
      </c>
      <c r="E73" s="10">
        <v>4</v>
      </c>
      <c r="F73" s="10">
        <v>3</v>
      </c>
      <c r="G73" s="10">
        <v>4</v>
      </c>
      <c r="H73" s="10">
        <v>2</v>
      </c>
      <c r="I73" s="10">
        <v>2</v>
      </c>
      <c r="J73" s="10">
        <v>2</v>
      </c>
      <c r="K73" s="10">
        <v>2</v>
      </c>
      <c r="L73" s="10">
        <v>3</v>
      </c>
      <c r="M73" s="12">
        <f t="shared" si="0"/>
        <v>27</v>
      </c>
      <c r="N73" s="4" t="str">
        <f t="shared" si="2"/>
        <v>Rendah</v>
      </c>
    </row>
    <row r="74" spans="1:14" x14ac:dyDescent="0.2">
      <c r="A74" s="2">
        <v>7</v>
      </c>
      <c r="B74" s="2" t="s">
        <v>38</v>
      </c>
      <c r="C74" s="10">
        <v>3</v>
      </c>
      <c r="D74" s="10">
        <v>3</v>
      </c>
      <c r="E74" s="10">
        <v>4</v>
      </c>
      <c r="F74" s="10">
        <v>3</v>
      </c>
      <c r="G74" s="10">
        <v>3</v>
      </c>
      <c r="H74" s="10">
        <v>3</v>
      </c>
      <c r="I74" s="10">
        <v>3</v>
      </c>
      <c r="J74" s="10">
        <v>4</v>
      </c>
      <c r="K74" s="10">
        <v>3</v>
      </c>
      <c r="L74" s="10">
        <v>4</v>
      </c>
      <c r="M74" s="12">
        <f t="shared" si="0"/>
        <v>33</v>
      </c>
      <c r="N74" s="4" t="str">
        <f t="shared" si="2"/>
        <v>Rendah</v>
      </c>
    </row>
    <row r="75" spans="1:14" x14ac:dyDescent="0.2">
      <c r="A75" s="3">
        <v>8</v>
      </c>
      <c r="B75" s="3" t="s">
        <v>39</v>
      </c>
      <c r="C75" s="10">
        <v>5</v>
      </c>
      <c r="D75" s="10">
        <v>3</v>
      </c>
      <c r="E75" s="10">
        <v>4</v>
      </c>
      <c r="F75" s="10">
        <v>4</v>
      </c>
      <c r="G75" s="10">
        <v>4</v>
      </c>
      <c r="H75" s="10">
        <v>3</v>
      </c>
      <c r="I75" s="10">
        <v>3</v>
      </c>
      <c r="J75" s="10">
        <v>3</v>
      </c>
      <c r="K75" s="10">
        <v>3</v>
      </c>
      <c r="L75" s="10">
        <v>4</v>
      </c>
      <c r="M75" s="12">
        <f t="shared" si="0"/>
        <v>36</v>
      </c>
      <c r="N75" s="4" t="str">
        <f t="shared" si="2"/>
        <v>Sedang</v>
      </c>
    </row>
    <row r="76" spans="1:14" x14ac:dyDescent="0.2">
      <c r="A76" s="2">
        <v>8</v>
      </c>
      <c r="B76" s="2" t="s">
        <v>38</v>
      </c>
      <c r="C76" s="10">
        <v>5</v>
      </c>
      <c r="D76" s="10">
        <v>4</v>
      </c>
      <c r="E76" s="10">
        <v>5</v>
      </c>
      <c r="F76" s="10">
        <v>4</v>
      </c>
      <c r="G76" s="10">
        <v>4</v>
      </c>
      <c r="H76" s="10">
        <v>4</v>
      </c>
      <c r="I76" s="10">
        <v>4</v>
      </c>
      <c r="J76" s="10">
        <v>5</v>
      </c>
      <c r="K76" s="10">
        <v>5</v>
      </c>
      <c r="L76" s="10">
        <v>5</v>
      </c>
      <c r="M76" s="12">
        <f t="shared" si="0"/>
        <v>45</v>
      </c>
      <c r="N76" s="4" t="str">
        <f t="shared" si="2"/>
        <v>Tinggi</v>
      </c>
    </row>
    <row r="77" spans="1:14" x14ac:dyDescent="0.2">
      <c r="A77" s="3">
        <v>9</v>
      </c>
      <c r="B77" s="3" t="s">
        <v>39</v>
      </c>
      <c r="C77" s="10">
        <v>5</v>
      </c>
      <c r="D77" s="10">
        <v>4</v>
      </c>
      <c r="E77" s="10">
        <v>5</v>
      </c>
      <c r="F77" s="10">
        <v>4</v>
      </c>
      <c r="G77" s="10">
        <v>4</v>
      </c>
      <c r="H77" s="10">
        <v>4</v>
      </c>
      <c r="I77" s="10">
        <v>4</v>
      </c>
      <c r="J77" s="10">
        <v>4</v>
      </c>
      <c r="K77" s="10">
        <v>4</v>
      </c>
      <c r="L77" s="10">
        <v>5</v>
      </c>
      <c r="M77" s="12">
        <f t="shared" si="0"/>
        <v>43</v>
      </c>
      <c r="N77" s="4" t="str">
        <f t="shared" si="2"/>
        <v>Tinggi</v>
      </c>
    </row>
    <row r="78" spans="1:14" x14ac:dyDescent="0.2">
      <c r="A78" s="2">
        <v>9</v>
      </c>
      <c r="B78" s="2" t="s">
        <v>39</v>
      </c>
      <c r="C78" s="10">
        <v>5</v>
      </c>
      <c r="D78" s="10">
        <v>3</v>
      </c>
      <c r="E78" s="10">
        <v>3</v>
      </c>
      <c r="F78" s="10">
        <v>3</v>
      </c>
      <c r="G78" s="10">
        <v>4</v>
      </c>
      <c r="H78" s="10">
        <v>3</v>
      </c>
      <c r="I78" s="10">
        <v>4</v>
      </c>
      <c r="J78" s="10">
        <v>3</v>
      </c>
      <c r="K78" s="10">
        <v>3</v>
      </c>
      <c r="L78" s="10">
        <v>5</v>
      </c>
      <c r="M78" s="12">
        <f t="shared" si="0"/>
        <v>36</v>
      </c>
      <c r="N78" s="4" t="str">
        <f t="shared" si="2"/>
        <v>Sedang</v>
      </c>
    </row>
    <row r="79" spans="1:14" x14ac:dyDescent="0.2">
      <c r="A79" s="3">
        <v>9</v>
      </c>
      <c r="B79" s="3" t="s">
        <v>38</v>
      </c>
      <c r="C79" s="10">
        <v>3</v>
      </c>
      <c r="D79" s="10">
        <v>3</v>
      </c>
      <c r="E79" s="10">
        <v>3</v>
      </c>
      <c r="F79" s="10">
        <v>3</v>
      </c>
      <c r="G79" s="10">
        <v>3</v>
      </c>
      <c r="H79" s="10">
        <v>3</v>
      </c>
      <c r="I79" s="10">
        <v>3</v>
      </c>
      <c r="J79" s="10">
        <v>5</v>
      </c>
      <c r="K79" s="10">
        <v>4</v>
      </c>
      <c r="L79" s="10">
        <v>3</v>
      </c>
      <c r="M79" s="12">
        <f t="shared" si="0"/>
        <v>33</v>
      </c>
      <c r="N79" s="4" t="str">
        <f t="shared" si="2"/>
        <v>Rendah</v>
      </c>
    </row>
    <row r="80" spans="1:14" x14ac:dyDescent="0.2">
      <c r="A80" s="2">
        <v>7</v>
      </c>
      <c r="B80" s="2" t="s">
        <v>39</v>
      </c>
      <c r="C80" s="10">
        <v>3</v>
      </c>
      <c r="D80" s="10">
        <v>3</v>
      </c>
      <c r="E80" s="10">
        <v>3</v>
      </c>
      <c r="F80" s="10">
        <v>4</v>
      </c>
      <c r="G80" s="10">
        <v>4</v>
      </c>
      <c r="H80" s="10">
        <v>3</v>
      </c>
      <c r="I80" s="10">
        <v>3</v>
      </c>
      <c r="J80" s="10">
        <v>3</v>
      </c>
      <c r="K80" s="10">
        <v>3</v>
      </c>
      <c r="L80" s="10">
        <v>3</v>
      </c>
      <c r="M80" s="12">
        <f t="shared" si="0"/>
        <v>32</v>
      </c>
      <c r="N80" s="4" t="str">
        <f t="shared" si="2"/>
        <v>Rendah</v>
      </c>
    </row>
    <row r="81" spans="1:14" x14ac:dyDescent="0.2">
      <c r="A81" s="3">
        <v>8</v>
      </c>
      <c r="B81" s="3" t="s">
        <v>39</v>
      </c>
      <c r="C81" s="10">
        <v>4</v>
      </c>
      <c r="D81" s="10">
        <v>4</v>
      </c>
      <c r="E81" s="10">
        <v>4</v>
      </c>
      <c r="F81" s="10">
        <v>4</v>
      </c>
      <c r="G81" s="10">
        <v>4</v>
      </c>
      <c r="H81" s="10">
        <v>4</v>
      </c>
      <c r="I81" s="10">
        <v>3</v>
      </c>
      <c r="J81" s="10">
        <v>3</v>
      </c>
      <c r="K81" s="10">
        <v>3</v>
      </c>
      <c r="L81" s="10">
        <v>4</v>
      </c>
      <c r="M81" s="12">
        <f t="shared" si="0"/>
        <v>37</v>
      </c>
      <c r="N81" s="4" t="str">
        <f t="shared" si="2"/>
        <v>Sedang</v>
      </c>
    </row>
    <row r="82" spans="1:14" x14ac:dyDescent="0.2">
      <c r="A82" s="2">
        <v>8</v>
      </c>
      <c r="B82" s="2" t="s">
        <v>38</v>
      </c>
      <c r="C82" s="10">
        <v>4</v>
      </c>
      <c r="D82" s="10">
        <v>3</v>
      </c>
      <c r="E82" s="10">
        <v>4</v>
      </c>
      <c r="F82" s="10">
        <v>3</v>
      </c>
      <c r="G82" s="10">
        <v>3</v>
      </c>
      <c r="H82" s="10">
        <v>3</v>
      </c>
      <c r="I82" s="10">
        <v>5</v>
      </c>
      <c r="J82" s="10">
        <v>3</v>
      </c>
      <c r="K82" s="10">
        <v>3</v>
      </c>
      <c r="L82" s="10">
        <v>5</v>
      </c>
      <c r="M82" s="12">
        <f t="shared" si="0"/>
        <v>36</v>
      </c>
      <c r="N82" s="4" t="str">
        <f t="shared" si="2"/>
        <v>Sedang</v>
      </c>
    </row>
    <row r="83" spans="1:14" x14ac:dyDescent="0.2">
      <c r="A83" s="3">
        <v>9</v>
      </c>
      <c r="B83" s="3" t="s">
        <v>39</v>
      </c>
      <c r="C83" s="10">
        <v>5</v>
      </c>
      <c r="D83" s="10">
        <v>5</v>
      </c>
      <c r="E83" s="10">
        <v>5</v>
      </c>
      <c r="F83" s="10">
        <v>5</v>
      </c>
      <c r="G83" s="10">
        <v>5</v>
      </c>
      <c r="H83" s="10">
        <v>5</v>
      </c>
      <c r="I83" s="10">
        <v>4</v>
      </c>
      <c r="J83" s="10">
        <v>4</v>
      </c>
      <c r="K83" s="10">
        <v>5</v>
      </c>
      <c r="L83" s="10">
        <v>5</v>
      </c>
      <c r="M83" s="12">
        <f t="shared" si="0"/>
        <v>48</v>
      </c>
      <c r="N83" s="4" t="str">
        <f t="shared" si="2"/>
        <v>Tinggi</v>
      </c>
    </row>
    <row r="84" spans="1:14" x14ac:dyDescent="0.2">
      <c r="A84" s="2">
        <v>9</v>
      </c>
      <c r="B84" s="2" t="s">
        <v>38</v>
      </c>
      <c r="C84" s="10">
        <v>5</v>
      </c>
      <c r="D84" s="10">
        <v>5</v>
      </c>
      <c r="E84" s="10">
        <v>4</v>
      </c>
      <c r="F84" s="10">
        <v>4</v>
      </c>
      <c r="G84" s="10">
        <v>4</v>
      </c>
      <c r="H84" s="10">
        <v>4</v>
      </c>
      <c r="I84" s="10">
        <v>5</v>
      </c>
      <c r="J84" s="10">
        <v>4</v>
      </c>
      <c r="K84" s="10">
        <v>4</v>
      </c>
      <c r="L84" s="10">
        <v>4</v>
      </c>
      <c r="M84" s="12">
        <f t="shared" si="0"/>
        <v>43</v>
      </c>
      <c r="N84" s="4" t="str">
        <f t="shared" si="2"/>
        <v>Tinggi</v>
      </c>
    </row>
    <row r="85" spans="1:14" x14ac:dyDescent="0.2">
      <c r="A85" s="3">
        <v>9</v>
      </c>
      <c r="B85" s="3" t="s">
        <v>38</v>
      </c>
      <c r="C85" s="10">
        <v>5</v>
      </c>
      <c r="D85" s="10">
        <v>4</v>
      </c>
      <c r="E85" s="10">
        <v>5</v>
      </c>
      <c r="F85" s="10">
        <v>5</v>
      </c>
      <c r="G85" s="10">
        <v>4</v>
      </c>
      <c r="H85" s="10">
        <v>5</v>
      </c>
      <c r="I85" s="10">
        <v>4</v>
      </c>
      <c r="J85" s="10">
        <v>5</v>
      </c>
      <c r="K85" s="10">
        <v>4</v>
      </c>
      <c r="L85" s="10">
        <v>5</v>
      </c>
      <c r="M85" s="12">
        <f t="shared" si="0"/>
        <v>46</v>
      </c>
      <c r="N85" s="4" t="str">
        <f t="shared" si="2"/>
        <v>Tinggi</v>
      </c>
    </row>
    <row r="86" spans="1:14" x14ac:dyDescent="0.2">
      <c r="A86" s="2">
        <v>7</v>
      </c>
      <c r="B86" s="2" t="s">
        <v>38</v>
      </c>
      <c r="C86" s="10">
        <v>4</v>
      </c>
      <c r="D86" s="10">
        <v>3</v>
      </c>
      <c r="E86" s="10">
        <v>3</v>
      </c>
      <c r="F86" s="10">
        <v>3</v>
      </c>
      <c r="G86" s="10">
        <v>4</v>
      </c>
      <c r="H86" s="10">
        <v>3</v>
      </c>
      <c r="I86" s="10">
        <v>3</v>
      </c>
      <c r="J86" s="10">
        <v>4</v>
      </c>
      <c r="K86" s="10">
        <v>3</v>
      </c>
      <c r="L86" s="10">
        <v>4</v>
      </c>
      <c r="M86" s="12">
        <f t="shared" si="0"/>
        <v>34</v>
      </c>
      <c r="N86" s="4" t="str">
        <f t="shared" si="2"/>
        <v>Rendah</v>
      </c>
    </row>
    <row r="87" spans="1:14" x14ac:dyDescent="0.2">
      <c r="A87" s="3">
        <v>8</v>
      </c>
      <c r="B87" s="3" t="s">
        <v>39</v>
      </c>
      <c r="C87" s="10">
        <v>5</v>
      </c>
      <c r="D87" s="10">
        <v>5</v>
      </c>
      <c r="E87" s="10">
        <v>5</v>
      </c>
      <c r="F87" s="10">
        <v>5</v>
      </c>
      <c r="G87" s="10">
        <v>5</v>
      </c>
      <c r="H87" s="10">
        <v>5</v>
      </c>
      <c r="I87" s="10">
        <v>4</v>
      </c>
      <c r="J87" s="10">
        <v>4</v>
      </c>
      <c r="K87" s="10">
        <v>4</v>
      </c>
      <c r="L87" s="10">
        <v>5</v>
      </c>
      <c r="M87" s="12">
        <f t="shared" si="0"/>
        <v>47</v>
      </c>
      <c r="N87" s="4" t="str">
        <f t="shared" si="2"/>
        <v>Tinggi</v>
      </c>
    </row>
    <row r="88" spans="1:14" x14ac:dyDescent="0.2">
      <c r="A88" s="2">
        <v>8</v>
      </c>
      <c r="B88" s="2" t="s">
        <v>39</v>
      </c>
      <c r="C88" s="10">
        <v>4</v>
      </c>
      <c r="D88" s="10">
        <v>3</v>
      </c>
      <c r="E88" s="10">
        <v>4</v>
      </c>
      <c r="F88" s="10">
        <v>4</v>
      </c>
      <c r="G88" s="10">
        <v>4</v>
      </c>
      <c r="H88" s="10">
        <v>3</v>
      </c>
      <c r="I88" s="10">
        <v>5</v>
      </c>
      <c r="J88" s="10">
        <v>5</v>
      </c>
      <c r="K88" s="10">
        <v>5</v>
      </c>
      <c r="L88" s="10">
        <v>5</v>
      </c>
      <c r="M88" s="12">
        <f t="shared" si="0"/>
        <v>42</v>
      </c>
      <c r="N88" s="25" t="s">
        <v>61</v>
      </c>
    </row>
    <row r="89" spans="1:14" x14ac:dyDescent="0.2">
      <c r="A89" s="3">
        <v>9</v>
      </c>
      <c r="B89" s="3" t="s">
        <v>39</v>
      </c>
      <c r="C89" s="10">
        <v>4</v>
      </c>
      <c r="D89" s="10">
        <v>3</v>
      </c>
      <c r="E89" s="10">
        <v>4</v>
      </c>
      <c r="F89" s="10">
        <v>4</v>
      </c>
      <c r="G89" s="10">
        <v>5</v>
      </c>
      <c r="H89" s="10">
        <v>3</v>
      </c>
      <c r="I89" s="10">
        <v>3</v>
      </c>
      <c r="J89" s="10">
        <v>3</v>
      </c>
      <c r="K89" s="10">
        <v>4</v>
      </c>
      <c r="L89" s="10">
        <v>4</v>
      </c>
      <c r="M89" s="12">
        <f t="shared" si="0"/>
        <v>37</v>
      </c>
      <c r="N89" s="4" t="str">
        <f t="shared" si="2"/>
        <v>Sedang</v>
      </c>
    </row>
    <row r="90" spans="1:14" x14ac:dyDescent="0.2">
      <c r="A90" s="2">
        <v>9</v>
      </c>
      <c r="B90" s="2" t="s">
        <v>38</v>
      </c>
      <c r="C90" s="10">
        <v>4</v>
      </c>
      <c r="D90" s="10">
        <v>3</v>
      </c>
      <c r="E90" s="10">
        <v>4</v>
      </c>
      <c r="F90" s="10">
        <v>4</v>
      </c>
      <c r="G90" s="10">
        <v>3</v>
      </c>
      <c r="H90" s="10">
        <v>3</v>
      </c>
      <c r="I90" s="10">
        <v>3</v>
      </c>
      <c r="J90" s="10">
        <v>3</v>
      </c>
      <c r="K90" s="10">
        <v>3</v>
      </c>
      <c r="L90" s="10">
        <v>4</v>
      </c>
      <c r="M90" s="12">
        <f t="shared" si="0"/>
        <v>34</v>
      </c>
      <c r="N90" s="4" t="str">
        <f t="shared" si="2"/>
        <v>Rendah</v>
      </c>
    </row>
    <row r="91" spans="1:14" x14ac:dyDescent="0.2">
      <c r="A91" s="3">
        <v>9</v>
      </c>
      <c r="B91" s="3" t="s">
        <v>38</v>
      </c>
      <c r="C91" s="10">
        <v>4</v>
      </c>
      <c r="D91" s="10">
        <v>3</v>
      </c>
      <c r="E91" s="10">
        <v>5</v>
      </c>
      <c r="F91" s="10">
        <v>4</v>
      </c>
      <c r="G91" s="10">
        <v>3</v>
      </c>
      <c r="H91" s="10">
        <v>4</v>
      </c>
      <c r="I91" s="10">
        <v>3</v>
      </c>
      <c r="J91" s="10">
        <v>3</v>
      </c>
      <c r="K91" s="10">
        <v>3</v>
      </c>
      <c r="L91" s="10">
        <v>4</v>
      </c>
      <c r="M91" s="12">
        <f t="shared" si="0"/>
        <v>36</v>
      </c>
      <c r="N91" s="4" t="str">
        <f t="shared" si="2"/>
        <v>Sedang</v>
      </c>
    </row>
    <row r="92" spans="1:14" x14ac:dyDescent="0.2">
      <c r="A92" s="2">
        <v>7</v>
      </c>
      <c r="B92" s="2" t="s">
        <v>38</v>
      </c>
      <c r="C92" s="10">
        <v>4</v>
      </c>
      <c r="D92" s="10">
        <v>3</v>
      </c>
      <c r="E92" s="10">
        <v>4</v>
      </c>
      <c r="F92" s="10">
        <v>4</v>
      </c>
      <c r="G92" s="10">
        <v>5</v>
      </c>
      <c r="H92" s="10">
        <v>3</v>
      </c>
      <c r="I92" s="10">
        <v>3</v>
      </c>
      <c r="J92" s="10">
        <v>3</v>
      </c>
      <c r="K92" s="10">
        <v>4</v>
      </c>
      <c r="L92" s="10">
        <v>4</v>
      </c>
      <c r="M92" s="12">
        <f t="shared" si="0"/>
        <v>37</v>
      </c>
      <c r="N92" s="4" t="str">
        <f t="shared" si="2"/>
        <v>Sedang</v>
      </c>
    </row>
    <row r="93" spans="1:14" x14ac:dyDescent="0.2">
      <c r="A93" s="3">
        <v>8</v>
      </c>
      <c r="B93" s="3" t="s">
        <v>38</v>
      </c>
      <c r="C93" s="10">
        <v>4</v>
      </c>
      <c r="D93" s="10">
        <v>3</v>
      </c>
      <c r="E93" s="10">
        <v>3</v>
      </c>
      <c r="F93" s="10">
        <v>3</v>
      </c>
      <c r="G93" s="10">
        <v>3</v>
      </c>
      <c r="H93" s="10">
        <v>3</v>
      </c>
      <c r="I93" s="10">
        <v>4</v>
      </c>
      <c r="J93" s="10">
        <v>4</v>
      </c>
      <c r="K93" s="10">
        <v>4</v>
      </c>
      <c r="L93" s="10">
        <v>4</v>
      </c>
      <c r="M93" s="12">
        <f t="shared" si="0"/>
        <v>35</v>
      </c>
      <c r="N93" s="4" t="str">
        <f t="shared" si="2"/>
        <v>Rendah</v>
      </c>
    </row>
    <row r="94" spans="1:14" x14ac:dyDescent="0.2">
      <c r="A94" s="2">
        <v>8</v>
      </c>
      <c r="B94" s="2" t="s">
        <v>38</v>
      </c>
      <c r="C94" s="10">
        <v>5</v>
      </c>
      <c r="D94" s="10">
        <v>4</v>
      </c>
      <c r="E94" s="10">
        <v>5</v>
      </c>
      <c r="F94" s="10">
        <v>4</v>
      </c>
      <c r="G94" s="10">
        <v>4</v>
      </c>
      <c r="H94" s="10">
        <v>4</v>
      </c>
      <c r="I94" s="10">
        <v>4</v>
      </c>
      <c r="J94" s="10">
        <v>4</v>
      </c>
      <c r="K94" s="10">
        <v>5</v>
      </c>
      <c r="L94" s="10">
        <v>5</v>
      </c>
      <c r="M94" s="12">
        <f t="shared" si="0"/>
        <v>44</v>
      </c>
      <c r="N94" s="4" t="str">
        <f t="shared" si="2"/>
        <v>Tinggi</v>
      </c>
    </row>
    <row r="95" spans="1:14" x14ac:dyDescent="0.2">
      <c r="A95" s="3">
        <v>9</v>
      </c>
      <c r="B95" s="3" t="s">
        <v>39</v>
      </c>
      <c r="C95" s="10">
        <v>3</v>
      </c>
      <c r="D95" s="10">
        <v>2</v>
      </c>
      <c r="E95" s="10">
        <v>3</v>
      </c>
      <c r="F95" s="10">
        <v>2</v>
      </c>
      <c r="G95" s="10">
        <v>3</v>
      </c>
      <c r="H95" s="10">
        <v>2</v>
      </c>
      <c r="I95" s="10">
        <v>2</v>
      </c>
      <c r="J95" s="10">
        <v>2</v>
      </c>
      <c r="K95" s="10">
        <v>2</v>
      </c>
      <c r="L95" s="10">
        <v>3</v>
      </c>
      <c r="M95" s="12">
        <f t="shared" si="0"/>
        <v>24</v>
      </c>
      <c r="N95" s="4" t="str">
        <f t="shared" si="2"/>
        <v>Rendah</v>
      </c>
    </row>
    <row r="96" spans="1:14" x14ac:dyDescent="0.2">
      <c r="A96" s="2">
        <v>9</v>
      </c>
      <c r="B96" s="2" t="s">
        <v>39</v>
      </c>
      <c r="C96" s="10">
        <v>3</v>
      </c>
      <c r="D96" s="10">
        <v>3</v>
      </c>
      <c r="E96" s="10">
        <v>3</v>
      </c>
      <c r="F96" s="10">
        <v>3</v>
      </c>
      <c r="G96" s="10">
        <v>3</v>
      </c>
      <c r="H96" s="10">
        <v>5</v>
      </c>
      <c r="I96" s="10">
        <v>3</v>
      </c>
      <c r="J96" s="10">
        <v>4</v>
      </c>
      <c r="K96" s="10">
        <v>3</v>
      </c>
      <c r="L96" s="10">
        <v>3</v>
      </c>
      <c r="M96" s="12">
        <f t="shared" si="0"/>
        <v>33</v>
      </c>
      <c r="N96" s="4" t="str">
        <f t="shared" si="2"/>
        <v>Rendah</v>
      </c>
    </row>
    <row r="97" spans="1:14" x14ac:dyDescent="0.2">
      <c r="A97" s="3">
        <v>9</v>
      </c>
      <c r="B97" s="3" t="s">
        <v>38</v>
      </c>
      <c r="C97" s="10">
        <v>5</v>
      </c>
      <c r="D97" s="10">
        <v>4</v>
      </c>
      <c r="E97" s="10">
        <v>5</v>
      </c>
      <c r="F97" s="10">
        <v>5</v>
      </c>
      <c r="G97" s="10">
        <v>4</v>
      </c>
      <c r="H97" s="10">
        <v>5</v>
      </c>
      <c r="I97" s="10">
        <v>5</v>
      </c>
      <c r="J97" s="10">
        <v>4</v>
      </c>
      <c r="K97" s="10">
        <v>4</v>
      </c>
      <c r="L97" s="10">
        <v>5</v>
      </c>
      <c r="M97" s="12">
        <f t="shared" si="0"/>
        <v>46</v>
      </c>
      <c r="N97" s="4" t="str">
        <f t="shared" si="2"/>
        <v>Tinggi</v>
      </c>
    </row>
    <row r="98" spans="1:14" x14ac:dyDescent="0.2">
      <c r="A98" s="2">
        <v>7</v>
      </c>
      <c r="B98" s="2" t="s">
        <v>39</v>
      </c>
      <c r="C98" s="10">
        <v>3</v>
      </c>
      <c r="D98" s="10">
        <v>2</v>
      </c>
      <c r="E98" s="10">
        <v>3</v>
      </c>
      <c r="F98" s="10">
        <v>3</v>
      </c>
      <c r="G98" s="10">
        <v>3</v>
      </c>
      <c r="H98" s="10">
        <v>2</v>
      </c>
      <c r="I98" s="10">
        <v>2</v>
      </c>
      <c r="J98" s="10">
        <v>2</v>
      </c>
      <c r="K98" s="10">
        <v>4</v>
      </c>
      <c r="L98" s="10">
        <v>3</v>
      </c>
      <c r="M98" s="12">
        <f t="shared" si="0"/>
        <v>27</v>
      </c>
      <c r="N98" s="4" t="str">
        <f t="shared" si="2"/>
        <v>Rendah</v>
      </c>
    </row>
    <row r="99" spans="1:14" x14ac:dyDescent="0.2">
      <c r="A99" s="3">
        <v>8</v>
      </c>
      <c r="B99" s="3" t="s">
        <v>39</v>
      </c>
      <c r="C99" s="10">
        <v>4</v>
      </c>
      <c r="D99" s="10">
        <v>5</v>
      </c>
      <c r="E99" s="10">
        <v>4</v>
      </c>
      <c r="F99" s="10">
        <v>4</v>
      </c>
      <c r="G99" s="10">
        <v>5</v>
      </c>
      <c r="H99" s="10">
        <v>3</v>
      </c>
      <c r="I99" s="10">
        <v>3</v>
      </c>
      <c r="J99" s="10">
        <v>3</v>
      </c>
      <c r="K99" s="10">
        <v>4</v>
      </c>
      <c r="L99" s="10">
        <v>4</v>
      </c>
      <c r="M99" s="12">
        <f t="shared" si="0"/>
        <v>39</v>
      </c>
      <c r="N99" s="4" t="str">
        <f t="shared" si="2"/>
        <v>Sedang</v>
      </c>
    </row>
    <row r="100" spans="1:14" x14ac:dyDescent="0.2">
      <c r="A100" s="2">
        <v>8</v>
      </c>
      <c r="B100" s="2" t="s">
        <v>39</v>
      </c>
      <c r="C100" s="10">
        <v>5</v>
      </c>
      <c r="D100" s="10">
        <v>4</v>
      </c>
      <c r="E100" s="10">
        <v>4</v>
      </c>
      <c r="F100" s="10">
        <v>4</v>
      </c>
      <c r="G100" s="10">
        <v>4</v>
      </c>
      <c r="H100" s="10">
        <v>3</v>
      </c>
      <c r="I100" s="10">
        <v>3</v>
      </c>
      <c r="J100" s="10">
        <v>5</v>
      </c>
      <c r="K100" s="10">
        <v>4</v>
      </c>
      <c r="L100" s="10">
        <v>5</v>
      </c>
      <c r="M100" s="12">
        <f t="shared" si="0"/>
        <v>41</v>
      </c>
      <c r="N100" s="4" t="str">
        <f t="shared" si="2"/>
        <v>Sedang</v>
      </c>
    </row>
    <row r="101" spans="1:14" x14ac:dyDescent="0.2">
      <c r="A101" s="3">
        <v>9</v>
      </c>
      <c r="B101" s="3" t="s">
        <v>38</v>
      </c>
      <c r="C101" s="10">
        <v>5</v>
      </c>
      <c r="D101" s="10">
        <v>3</v>
      </c>
      <c r="E101" s="10">
        <v>4</v>
      </c>
      <c r="F101" s="10">
        <v>4</v>
      </c>
      <c r="G101" s="10">
        <v>4</v>
      </c>
      <c r="H101" s="10">
        <v>3</v>
      </c>
      <c r="I101" s="10">
        <v>4</v>
      </c>
      <c r="J101" s="10">
        <v>5</v>
      </c>
      <c r="K101" s="10">
        <v>5</v>
      </c>
      <c r="L101" s="10">
        <v>4</v>
      </c>
      <c r="M101" s="12">
        <f t="shared" si="0"/>
        <v>41</v>
      </c>
      <c r="N101" s="4" t="str">
        <f t="shared" si="2"/>
        <v>Sedang</v>
      </c>
    </row>
    <row r="102" spans="1:14" x14ac:dyDescent="0.2">
      <c r="A102" s="2">
        <v>9</v>
      </c>
      <c r="B102" s="2" t="s">
        <v>39</v>
      </c>
      <c r="C102" s="10">
        <v>4</v>
      </c>
      <c r="D102" s="10">
        <v>4</v>
      </c>
      <c r="E102" s="10">
        <v>4</v>
      </c>
      <c r="F102" s="10">
        <v>4</v>
      </c>
      <c r="G102" s="10">
        <v>4</v>
      </c>
      <c r="H102" s="10">
        <v>4</v>
      </c>
      <c r="I102" s="10">
        <v>3</v>
      </c>
      <c r="J102" s="10">
        <v>5</v>
      </c>
      <c r="K102" s="10">
        <v>4</v>
      </c>
      <c r="L102" s="10">
        <v>4</v>
      </c>
      <c r="M102" s="12">
        <f t="shared" si="0"/>
        <v>40</v>
      </c>
      <c r="N102" s="4" t="str">
        <f t="shared" si="2"/>
        <v>Sedang</v>
      </c>
    </row>
    <row r="103" spans="1:14" x14ac:dyDescent="0.2">
      <c r="A103" s="3">
        <v>9</v>
      </c>
      <c r="B103" s="3" t="s">
        <v>38</v>
      </c>
      <c r="C103" s="10">
        <v>4</v>
      </c>
      <c r="D103" s="10">
        <v>5</v>
      </c>
      <c r="E103" s="10">
        <v>3</v>
      </c>
      <c r="F103" s="10">
        <v>3</v>
      </c>
      <c r="G103" s="10">
        <v>3</v>
      </c>
      <c r="H103" s="10">
        <v>3</v>
      </c>
      <c r="I103" s="10">
        <v>3</v>
      </c>
      <c r="J103" s="10">
        <v>4</v>
      </c>
      <c r="K103" s="10">
        <v>3</v>
      </c>
      <c r="L103" s="10">
        <v>3</v>
      </c>
      <c r="M103" s="12">
        <f t="shared" si="0"/>
        <v>34</v>
      </c>
      <c r="N103" s="4" t="str">
        <f t="shared" si="2"/>
        <v>Rendah</v>
      </c>
    </row>
    <row r="104" spans="1:14" x14ac:dyDescent="0.2">
      <c r="A104" s="2">
        <v>7</v>
      </c>
      <c r="B104" s="2" t="s">
        <v>38</v>
      </c>
      <c r="C104" s="10">
        <v>5</v>
      </c>
      <c r="D104" s="10">
        <v>5</v>
      </c>
      <c r="E104" s="10">
        <v>5</v>
      </c>
      <c r="F104" s="10">
        <v>5</v>
      </c>
      <c r="G104" s="10">
        <v>5</v>
      </c>
      <c r="H104" s="10">
        <v>4</v>
      </c>
      <c r="I104" s="10">
        <v>4</v>
      </c>
      <c r="J104" s="10">
        <v>4</v>
      </c>
      <c r="K104" s="10">
        <v>5</v>
      </c>
      <c r="L104" s="10">
        <v>5</v>
      </c>
      <c r="M104" s="12">
        <f t="shared" si="0"/>
        <v>47</v>
      </c>
      <c r="N104" s="4" t="str">
        <f t="shared" si="2"/>
        <v>Tinggi</v>
      </c>
    </row>
    <row r="105" spans="1:14" x14ac:dyDescent="0.2">
      <c r="A105" s="3">
        <v>8</v>
      </c>
      <c r="B105" s="3" t="s">
        <v>38</v>
      </c>
      <c r="C105" s="10">
        <v>4</v>
      </c>
      <c r="D105" s="10">
        <v>3</v>
      </c>
      <c r="E105" s="10">
        <v>4</v>
      </c>
      <c r="F105" s="10">
        <v>4</v>
      </c>
      <c r="G105" s="10">
        <v>5</v>
      </c>
      <c r="H105" s="10">
        <v>3</v>
      </c>
      <c r="I105" s="10">
        <v>3</v>
      </c>
      <c r="J105" s="10">
        <v>3</v>
      </c>
      <c r="K105" s="10">
        <v>5</v>
      </c>
      <c r="L105" s="10">
        <v>5</v>
      </c>
      <c r="M105" s="12">
        <f t="shared" si="0"/>
        <v>39</v>
      </c>
      <c r="N105" s="4" t="str">
        <f t="shared" si="2"/>
        <v>Sedang</v>
      </c>
    </row>
    <row r="106" spans="1:14" x14ac:dyDescent="0.2">
      <c r="A106" s="2">
        <v>8</v>
      </c>
      <c r="B106" s="2" t="s">
        <v>39</v>
      </c>
      <c r="C106" s="10">
        <v>3</v>
      </c>
      <c r="D106" s="10">
        <v>2</v>
      </c>
      <c r="E106" s="10">
        <v>3</v>
      </c>
      <c r="F106" s="10">
        <v>2</v>
      </c>
      <c r="G106" s="10">
        <v>3</v>
      </c>
      <c r="H106" s="10">
        <v>2</v>
      </c>
      <c r="I106" s="10">
        <v>2</v>
      </c>
      <c r="J106" s="10">
        <v>3</v>
      </c>
      <c r="K106" s="10">
        <v>2</v>
      </c>
      <c r="L106" s="10">
        <v>3</v>
      </c>
      <c r="M106" s="12">
        <f t="shared" si="0"/>
        <v>25</v>
      </c>
      <c r="N106" s="4" t="str">
        <f t="shared" si="2"/>
        <v>Rendah</v>
      </c>
    </row>
    <row r="107" spans="1:14" x14ac:dyDescent="0.2">
      <c r="A107" s="3">
        <v>9</v>
      </c>
      <c r="B107" s="3" t="s">
        <v>38</v>
      </c>
      <c r="C107" s="10">
        <v>4</v>
      </c>
      <c r="D107" s="10">
        <v>4</v>
      </c>
      <c r="E107" s="10">
        <v>5</v>
      </c>
      <c r="F107" s="10">
        <v>4</v>
      </c>
      <c r="G107" s="10">
        <v>4</v>
      </c>
      <c r="H107" s="10">
        <v>3</v>
      </c>
      <c r="I107" s="10">
        <v>3</v>
      </c>
      <c r="J107" s="10">
        <v>3</v>
      </c>
      <c r="K107" s="10">
        <v>4</v>
      </c>
      <c r="L107" s="10">
        <v>5</v>
      </c>
      <c r="M107" s="12">
        <f t="shared" si="0"/>
        <v>39</v>
      </c>
      <c r="N107" s="4" t="str">
        <f t="shared" si="2"/>
        <v>Sedang</v>
      </c>
    </row>
    <row r="108" spans="1:14" x14ac:dyDescent="0.2">
      <c r="A108" s="2">
        <v>9</v>
      </c>
      <c r="B108" s="2" t="s">
        <v>39</v>
      </c>
      <c r="C108" s="10">
        <v>3</v>
      </c>
      <c r="D108" s="10">
        <v>3</v>
      </c>
      <c r="E108" s="10">
        <v>3</v>
      </c>
      <c r="F108" s="10">
        <v>3</v>
      </c>
      <c r="G108" s="10">
        <v>4</v>
      </c>
      <c r="H108" s="10">
        <v>3</v>
      </c>
      <c r="I108" s="10">
        <v>2</v>
      </c>
      <c r="J108" s="10">
        <v>2</v>
      </c>
      <c r="K108" s="10">
        <v>4</v>
      </c>
      <c r="L108" s="10">
        <v>3</v>
      </c>
      <c r="M108" s="12">
        <f t="shared" si="0"/>
        <v>30</v>
      </c>
      <c r="N108" s="4" t="str">
        <f t="shared" si="2"/>
        <v>Rendah</v>
      </c>
    </row>
    <row r="109" spans="1:14" x14ac:dyDescent="0.2">
      <c r="A109" s="3">
        <v>9</v>
      </c>
      <c r="B109" s="3" t="s">
        <v>39</v>
      </c>
      <c r="C109" s="10">
        <v>4</v>
      </c>
      <c r="D109" s="10">
        <v>5</v>
      </c>
      <c r="E109" s="10">
        <v>4</v>
      </c>
      <c r="F109" s="10">
        <v>4</v>
      </c>
      <c r="G109" s="10">
        <v>4</v>
      </c>
      <c r="H109" s="10">
        <v>4</v>
      </c>
      <c r="I109" s="10">
        <v>4</v>
      </c>
      <c r="J109" s="10">
        <v>4</v>
      </c>
      <c r="K109" s="10">
        <v>4</v>
      </c>
      <c r="L109" s="10">
        <v>5</v>
      </c>
      <c r="M109" s="12">
        <f t="shared" si="0"/>
        <v>42</v>
      </c>
      <c r="N109" s="25" t="s">
        <v>61</v>
      </c>
    </row>
    <row r="110" spans="1:14" x14ac:dyDescent="0.2">
      <c r="A110" s="2">
        <v>7</v>
      </c>
      <c r="B110" s="2" t="s">
        <v>39</v>
      </c>
      <c r="C110" s="10">
        <v>4</v>
      </c>
      <c r="D110" s="10">
        <v>4</v>
      </c>
      <c r="E110" s="10">
        <v>4</v>
      </c>
      <c r="F110" s="10">
        <v>4</v>
      </c>
      <c r="G110" s="10">
        <v>4</v>
      </c>
      <c r="H110" s="10">
        <v>3</v>
      </c>
      <c r="I110" s="10">
        <v>3</v>
      </c>
      <c r="J110" s="10">
        <v>3</v>
      </c>
      <c r="K110" s="10">
        <v>3</v>
      </c>
      <c r="L110" s="10">
        <v>4</v>
      </c>
      <c r="M110" s="12">
        <f t="shared" si="0"/>
        <v>36</v>
      </c>
      <c r="N110" s="4" t="str">
        <f t="shared" si="2"/>
        <v>Sedang</v>
      </c>
    </row>
    <row r="111" spans="1:14" x14ac:dyDescent="0.2">
      <c r="A111" s="3">
        <v>8</v>
      </c>
      <c r="B111" s="3" t="s">
        <v>38</v>
      </c>
      <c r="C111" s="10">
        <v>3</v>
      </c>
      <c r="D111" s="10">
        <v>4</v>
      </c>
      <c r="E111" s="10">
        <v>4</v>
      </c>
      <c r="F111" s="10">
        <v>4</v>
      </c>
      <c r="G111" s="10">
        <v>3</v>
      </c>
      <c r="H111" s="10">
        <v>3</v>
      </c>
      <c r="I111" s="10">
        <v>2</v>
      </c>
      <c r="J111" s="10">
        <v>2</v>
      </c>
      <c r="K111" s="10">
        <v>3</v>
      </c>
      <c r="L111" s="10">
        <v>3</v>
      </c>
      <c r="M111" s="12">
        <f t="shared" si="0"/>
        <v>31</v>
      </c>
      <c r="N111" s="4" t="str">
        <f t="shared" si="2"/>
        <v>Rendah</v>
      </c>
    </row>
    <row r="112" spans="1:14" x14ac:dyDescent="0.2">
      <c r="A112" s="2">
        <v>8</v>
      </c>
      <c r="B112" s="2" t="s">
        <v>39</v>
      </c>
      <c r="C112" s="10">
        <v>4</v>
      </c>
      <c r="D112" s="10">
        <v>3</v>
      </c>
      <c r="E112" s="10">
        <v>3</v>
      </c>
      <c r="F112" s="10">
        <v>3</v>
      </c>
      <c r="G112" s="10">
        <v>3</v>
      </c>
      <c r="H112" s="10">
        <v>2</v>
      </c>
      <c r="I112" s="10">
        <v>3</v>
      </c>
      <c r="J112" s="10">
        <v>2</v>
      </c>
      <c r="K112" s="10">
        <v>3</v>
      </c>
      <c r="L112" s="10">
        <v>3</v>
      </c>
      <c r="M112" s="12">
        <f t="shared" si="0"/>
        <v>29</v>
      </c>
      <c r="N112" s="4" t="str">
        <f t="shared" si="2"/>
        <v>Rendah</v>
      </c>
    </row>
    <row r="113" spans="1:14" x14ac:dyDescent="0.2">
      <c r="A113" s="3">
        <v>9</v>
      </c>
      <c r="B113" s="3" t="s">
        <v>38</v>
      </c>
      <c r="C113" s="10">
        <v>4</v>
      </c>
      <c r="D113" s="10">
        <v>3</v>
      </c>
      <c r="E113" s="10">
        <v>4</v>
      </c>
      <c r="F113" s="10">
        <v>4</v>
      </c>
      <c r="G113" s="10">
        <v>5</v>
      </c>
      <c r="H113" s="10">
        <v>3</v>
      </c>
      <c r="I113" s="10">
        <v>3</v>
      </c>
      <c r="J113" s="10">
        <v>4</v>
      </c>
      <c r="K113" s="10">
        <v>3</v>
      </c>
      <c r="L113" s="10">
        <v>5</v>
      </c>
      <c r="M113" s="12">
        <f t="shared" si="0"/>
        <v>38</v>
      </c>
      <c r="N113" s="4" t="str">
        <f t="shared" si="2"/>
        <v>Sedang</v>
      </c>
    </row>
    <row r="114" spans="1:14" x14ac:dyDescent="0.2">
      <c r="A114" s="2">
        <v>9</v>
      </c>
      <c r="B114" s="2" t="s">
        <v>39</v>
      </c>
      <c r="C114" s="10">
        <v>3</v>
      </c>
      <c r="D114" s="10">
        <v>3</v>
      </c>
      <c r="E114" s="10">
        <v>3</v>
      </c>
      <c r="F114" s="10">
        <v>4</v>
      </c>
      <c r="G114" s="10">
        <v>3</v>
      </c>
      <c r="H114" s="10">
        <v>3</v>
      </c>
      <c r="I114" s="10">
        <v>2</v>
      </c>
      <c r="J114" s="10">
        <v>4</v>
      </c>
      <c r="K114" s="10">
        <v>3</v>
      </c>
      <c r="L114" s="10">
        <v>3</v>
      </c>
      <c r="M114" s="12">
        <f t="shared" si="0"/>
        <v>31</v>
      </c>
      <c r="N114" s="4" t="str">
        <f t="shared" si="2"/>
        <v>Rendah</v>
      </c>
    </row>
    <row r="115" spans="1:14" x14ac:dyDescent="0.2">
      <c r="A115" s="3">
        <v>9</v>
      </c>
      <c r="B115" s="3" t="s">
        <v>38</v>
      </c>
      <c r="C115" s="10">
        <v>4</v>
      </c>
      <c r="D115" s="10">
        <v>3</v>
      </c>
      <c r="E115" s="10">
        <v>4</v>
      </c>
      <c r="F115" s="10">
        <v>5</v>
      </c>
      <c r="G115" s="10">
        <v>5</v>
      </c>
      <c r="H115" s="10">
        <v>4</v>
      </c>
      <c r="I115" s="10">
        <v>4</v>
      </c>
      <c r="J115" s="10">
        <v>4</v>
      </c>
      <c r="K115" s="10">
        <v>4</v>
      </c>
      <c r="L115" s="10">
        <v>4</v>
      </c>
      <c r="M115" s="12">
        <f t="shared" si="0"/>
        <v>41</v>
      </c>
      <c r="N115" s="4" t="str">
        <f t="shared" si="2"/>
        <v>Sedang</v>
      </c>
    </row>
    <row r="116" spans="1:14" x14ac:dyDescent="0.2">
      <c r="A116" s="2">
        <v>7</v>
      </c>
      <c r="B116" s="2" t="s">
        <v>39</v>
      </c>
      <c r="C116" s="10">
        <v>5</v>
      </c>
      <c r="D116" s="10">
        <v>4</v>
      </c>
      <c r="E116" s="10">
        <v>5</v>
      </c>
      <c r="F116" s="10">
        <v>5</v>
      </c>
      <c r="G116" s="10">
        <v>5</v>
      </c>
      <c r="H116" s="10">
        <v>5</v>
      </c>
      <c r="I116" s="10">
        <v>4</v>
      </c>
      <c r="J116" s="10">
        <v>4</v>
      </c>
      <c r="K116" s="10">
        <v>4</v>
      </c>
      <c r="L116" s="10">
        <v>5</v>
      </c>
      <c r="M116" s="12">
        <f t="shared" si="0"/>
        <v>46</v>
      </c>
      <c r="N116" s="4" t="str">
        <f t="shared" si="2"/>
        <v>Tinggi</v>
      </c>
    </row>
    <row r="117" spans="1:14" x14ac:dyDescent="0.2">
      <c r="A117" s="3">
        <v>8</v>
      </c>
      <c r="B117" s="3" t="s">
        <v>39</v>
      </c>
      <c r="C117" s="10">
        <v>3</v>
      </c>
      <c r="D117" s="10">
        <v>3</v>
      </c>
      <c r="E117" s="10">
        <v>3</v>
      </c>
      <c r="F117" s="10">
        <v>2</v>
      </c>
      <c r="G117" s="10">
        <v>2</v>
      </c>
      <c r="H117" s="10">
        <v>3</v>
      </c>
      <c r="I117" s="10">
        <v>2</v>
      </c>
      <c r="J117" s="10">
        <v>2</v>
      </c>
      <c r="K117" s="10">
        <v>2</v>
      </c>
      <c r="L117" s="10">
        <v>3</v>
      </c>
      <c r="M117" s="12">
        <f t="shared" si="0"/>
        <v>25</v>
      </c>
      <c r="N117" s="4" t="str">
        <f t="shared" si="2"/>
        <v>Rendah</v>
      </c>
    </row>
    <row r="118" spans="1:14" x14ac:dyDescent="0.2">
      <c r="A118" s="2">
        <v>8</v>
      </c>
      <c r="B118" s="2" t="s">
        <v>38</v>
      </c>
      <c r="C118" s="10">
        <v>3</v>
      </c>
      <c r="D118" s="10">
        <v>2</v>
      </c>
      <c r="E118" s="10">
        <v>3</v>
      </c>
      <c r="F118" s="10">
        <v>3</v>
      </c>
      <c r="G118" s="10">
        <v>4</v>
      </c>
      <c r="H118" s="10">
        <v>3</v>
      </c>
      <c r="I118" s="10">
        <v>2</v>
      </c>
      <c r="J118" s="10">
        <v>2</v>
      </c>
      <c r="K118" s="10">
        <v>3</v>
      </c>
      <c r="L118" s="10">
        <v>4</v>
      </c>
      <c r="M118" s="12">
        <f t="shared" si="0"/>
        <v>29</v>
      </c>
      <c r="N118" s="4" t="str">
        <f t="shared" si="2"/>
        <v>Rendah</v>
      </c>
    </row>
    <row r="119" spans="1:14" x14ac:dyDescent="0.2">
      <c r="A119" s="3">
        <v>9</v>
      </c>
      <c r="B119" s="3" t="s">
        <v>38</v>
      </c>
      <c r="C119" s="10">
        <v>4</v>
      </c>
      <c r="D119" s="10">
        <v>5</v>
      </c>
      <c r="E119" s="10">
        <v>5</v>
      </c>
      <c r="F119" s="10">
        <v>5</v>
      </c>
      <c r="G119" s="10">
        <v>4</v>
      </c>
      <c r="H119" s="10">
        <v>4</v>
      </c>
      <c r="I119" s="10">
        <v>4</v>
      </c>
      <c r="J119" s="10">
        <v>4</v>
      </c>
      <c r="K119" s="10">
        <v>4</v>
      </c>
      <c r="L119" s="10">
        <v>5</v>
      </c>
      <c r="M119" s="12">
        <f t="shared" si="0"/>
        <v>44</v>
      </c>
      <c r="N119" s="4" t="str">
        <f t="shared" si="2"/>
        <v>Tinggi</v>
      </c>
    </row>
    <row r="120" spans="1:14" x14ac:dyDescent="0.2">
      <c r="A120" s="2">
        <v>9</v>
      </c>
      <c r="B120" s="2" t="s">
        <v>39</v>
      </c>
      <c r="C120" s="10">
        <v>5</v>
      </c>
      <c r="D120" s="10">
        <v>3</v>
      </c>
      <c r="E120" s="10">
        <v>5</v>
      </c>
      <c r="F120" s="10">
        <v>3</v>
      </c>
      <c r="G120" s="10">
        <v>3</v>
      </c>
      <c r="H120" s="10">
        <v>2</v>
      </c>
      <c r="I120" s="10">
        <v>3</v>
      </c>
      <c r="J120" s="10">
        <v>2</v>
      </c>
      <c r="K120" s="10">
        <v>4</v>
      </c>
      <c r="L120" s="10">
        <v>3</v>
      </c>
      <c r="M120" s="12">
        <f t="shared" si="0"/>
        <v>33</v>
      </c>
      <c r="N120" s="4" t="str">
        <f t="shared" si="2"/>
        <v>Rendah</v>
      </c>
    </row>
    <row r="121" spans="1:14" x14ac:dyDescent="0.2">
      <c r="A121" s="3">
        <v>9</v>
      </c>
      <c r="B121" s="3" t="s">
        <v>39</v>
      </c>
      <c r="C121" s="10">
        <v>4</v>
      </c>
      <c r="D121" s="10">
        <v>3</v>
      </c>
      <c r="E121" s="10">
        <v>3</v>
      </c>
      <c r="F121" s="10">
        <v>3</v>
      </c>
      <c r="G121" s="10">
        <v>3</v>
      </c>
      <c r="H121" s="10">
        <v>4</v>
      </c>
      <c r="I121" s="10">
        <v>3</v>
      </c>
      <c r="J121" s="10">
        <v>3</v>
      </c>
      <c r="K121" s="10">
        <v>4</v>
      </c>
      <c r="L121" s="10">
        <v>4</v>
      </c>
      <c r="M121" s="12">
        <f t="shared" si="0"/>
        <v>34</v>
      </c>
      <c r="N121" s="4" t="str">
        <f t="shared" si="2"/>
        <v>Rendah</v>
      </c>
    </row>
    <row r="122" spans="1:14" x14ac:dyDescent="0.2">
      <c r="A122" s="2">
        <v>7</v>
      </c>
      <c r="B122" s="2" t="s">
        <v>39</v>
      </c>
      <c r="C122" s="10">
        <v>3</v>
      </c>
      <c r="D122" s="10">
        <v>3</v>
      </c>
      <c r="E122" s="10">
        <v>3</v>
      </c>
      <c r="F122" s="10">
        <v>4</v>
      </c>
      <c r="G122" s="10">
        <v>3</v>
      </c>
      <c r="H122" s="10">
        <v>3</v>
      </c>
      <c r="I122" s="10">
        <v>3</v>
      </c>
      <c r="J122" s="10">
        <v>3</v>
      </c>
      <c r="K122" s="10">
        <v>4</v>
      </c>
      <c r="L122" s="10">
        <v>4</v>
      </c>
      <c r="M122" s="12">
        <f t="shared" si="0"/>
        <v>33</v>
      </c>
      <c r="N122" s="4" t="str">
        <f t="shared" si="2"/>
        <v>Rendah</v>
      </c>
    </row>
    <row r="123" spans="1:14" x14ac:dyDescent="0.2">
      <c r="A123" s="3">
        <v>8</v>
      </c>
      <c r="B123" s="3" t="s">
        <v>38</v>
      </c>
      <c r="C123" s="10">
        <v>4</v>
      </c>
      <c r="D123" s="10">
        <v>3</v>
      </c>
      <c r="E123" s="10">
        <v>3</v>
      </c>
      <c r="F123" s="10">
        <v>2</v>
      </c>
      <c r="G123" s="10">
        <v>2</v>
      </c>
      <c r="H123" s="10">
        <v>2</v>
      </c>
      <c r="I123" s="10">
        <v>2</v>
      </c>
      <c r="J123" s="10">
        <v>3</v>
      </c>
      <c r="K123" s="10">
        <v>2</v>
      </c>
      <c r="L123" s="10">
        <v>3</v>
      </c>
      <c r="M123" s="12">
        <f t="shared" si="0"/>
        <v>26</v>
      </c>
      <c r="N123" s="4" t="str">
        <f t="shared" si="2"/>
        <v>Rendah</v>
      </c>
    </row>
    <row r="124" spans="1:14" x14ac:dyDescent="0.2">
      <c r="A124" s="2">
        <v>8</v>
      </c>
      <c r="B124" s="2" t="s">
        <v>39</v>
      </c>
      <c r="C124" s="10">
        <v>3</v>
      </c>
      <c r="D124" s="10">
        <v>3</v>
      </c>
      <c r="E124" s="10">
        <v>3</v>
      </c>
      <c r="F124" s="10">
        <v>3</v>
      </c>
      <c r="G124" s="10">
        <v>3</v>
      </c>
      <c r="H124" s="10">
        <v>3</v>
      </c>
      <c r="I124" s="10">
        <v>3</v>
      </c>
      <c r="J124" s="10">
        <v>4</v>
      </c>
      <c r="K124" s="10">
        <v>3</v>
      </c>
      <c r="L124" s="10">
        <v>4</v>
      </c>
      <c r="M124" s="12">
        <f t="shared" si="0"/>
        <v>32</v>
      </c>
      <c r="N124" s="4" t="str">
        <f t="shared" si="2"/>
        <v>Rendah</v>
      </c>
    </row>
    <row r="125" spans="1:14" x14ac:dyDescent="0.2">
      <c r="A125" s="3">
        <v>9</v>
      </c>
      <c r="B125" s="3" t="s">
        <v>38</v>
      </c>
      <c r="C125" s="10">
        <v>4</v>
      </c>
      <c r="D125" s="10">
        <v>3</v>
      </c>
      <c r="E125" s="10">
        <v>4</v>
      </c>
      <c r="F125" s="10">
        <v>3</v>
      </c>
      <c r="G125" s="10">
        <v>3</v>
      </c>
      <c r="H125" s="10">
        <v>3</v>
      </c>
      <c r="I125" s="10">
        <v>5</v>
      </c>
      <c r="J125" s="10">
        <v>3</v>
      </c>
      <c r="K125" s="10">
        <v>4</v>
      </c>
      <c r="L125" s="10">
        <v>4</v>
      </c>
      <c r="M125" s="12">
        <f t="shared" si="0"/>
        <v>36</v>
      </c>
      <c r="N125" s="4" t="str">
        <f t="shared" si="2"/>
        <v>Sedang</v>
      </c>
    </row>
    <row r="126" spans="1:14" x14ac:dyDescent="0.2">
      <c r="A126" s="2">
        <v>9</v>
      </c>
      <c r="B126" s="2" t="s">
        <v>39</v>
      </c>
      <c r="C126" s="10">
        <v>4</v>
      </c>
      <c r="D126" s="10">
        <v>5</v>
      </c>
      <c r="E126" s="10">
        <v>4</v>
      </c>
      <c r="F126" s="10">
        <v>4</v>
      </c>
      <c r="G126" s="10">
        <v>4</v>
      </c>
      <c r="H126" s="10">
        <v>5</v>
      </c>
      <c r="I126" s="10">
        <v>4</v>
      </c>
      <c r="J126" s="10">
        <v>5</v>
      </c>
      <c r="K126" s="10">
        <v>4</v>
      </c>
      <c r="L126" s="10">
        <v>5</v>
      </c>
      <c r="M126" s="12">
        <f t="shared" si="0"/>
        <v>44</v>
      </c>
      <c r="N126" s="4" t="str">
        <f t="shared" si="2"/>
        <v>Tinggi</v>
      </c>
    </row>
    <row r="127" spans="1:14" x14ac:dyDescent="0.2">
      <c r="A127" s="3">
        <v>9</v>
      </c>
      <c r="B127" s="3" t="s">
        <v>38</v>
      </c>
      <c r="C127" s="10">
        <v>4</v>
      </c>
      <c r="D127" s="10">
        <v>5</v>
      </c>
      <c r="E127" s="10">
        <v>4</v>
      </c>
      <c r="F127" s="10">
        <v>5</v>
      </c>
      <c r="G127" s="10">
        <v>4</v>
      </c>
      <c r="H127" s="10">
        <v>5</v>
      </c>
      <c r="I127" s="10">
        <v>4</v>
      </c>
      <c r="J127" s="10">
        <v>3</v>
      </c>
      <c r="K127" s="10">
        <v>5</v>
      </c>
      <c r="L127" s="10">
        <v>5</v>
      </c>
      <c r="M127" s="12">
        <f t="shared" si="0"/>
        <v>44</v>
      </c>
      <c r="N127" s="4" t="str">
        <f t="shared" si="2"/>
        <v>Tinggi</v>
      </c>
    </row>
    <row r="128" spans="1:14" x14ac:dyDescent="0.2">
      <c r="A128" s="2">
        <v>7</v>
      </c>
      <c r="B128" s="2" t="s">
        <v>39</v>
      </c>
      <c r="C128" s="10">
        <v>4</v>
      </c>
      <c r="D128" s="10">
        <v>3</v>
      </c>
      <c r="E128" s="10">
        <v>5</v>
      </c>
      <c r="F128" s="10">
        <v>4</v>
      </c>
      <c r="G128" s="10">
        <v>4</v>
      </c>
      <c r="H128" s="10">
        <v>3</v>
      </c>
      <c r="I128" s="10">
        <v>3</v>
      </c>
      <c r="J128" s="10">
        <v>4</v>
      </c>
      <c r="K128" s="10">
        <v>3</v>
      </c>
      <c r="L128" s="10">
        <v>4</v>
      </c>
      <c r="M128" s="12">
        <f t="shared" si="0"/>
        <v>37</v>
      </c>
      <c r="N128" s="4" t="str">
        <f t="shared" si="2"/>
        <v>Sedang</v>
      </c>
    </row>
    <row r="129" spans="1:14" x14ac:dyDescent="0.2">
      <c r="A129" s="3">
        <v>8</v>
      </c>
      <c r="B129" s="3" t="s">
        <v>39</v>
      </c>
      <c r="C129" s="10">
        <v>5</v>
      </c>
      <c r="D129" s="10">
        <v>3</v>
      </c>
      <c r="E129" s="10">
        <v>3</v>
      </c>
      <c r="F129" s="10">
        <v>4</v>
      </c>
      <c r="G129" s="10">
        <v>3</v>
      </c>
      <c r="H129" s="10">
        <v>3</v>
      </c>
      <c r="I129" s="10">
        <v>4</v>
      </c>
      <c r="J129" s="10">
        <v>4</v>
      </c>
      <c r="K129" s="10">
        <v>4</v>
      </c>
      <c r="L129" s="10">
        <v>4</v>
      </c>
      <c r="M129" s="12">
        <f t="shared" si="0"/>
        <v>37</v>
      </c>
      <c r="N129" s="4" t="str">
        <f t="shared" si="2"/>
        <v>Sedang</v>
      </c>
    </row>
    <row r="130" spans="1:14" x14ac:dyDescent="0.2">
      <c r="A130" s="2">
        <v>8</v>
      </c>
      <c r="B130" s="2" t="s">
        <v>38</v>
      </c>
      <c r="C130" s="10">
        <v>3</v>
      </c>
      <c r="D130" s="10">
        <v>2</v>
      </c>
      <c r="E130" s="10">
        <v>4</v>
      </c>
      <c r="F130" s="10">
        <v>3</v>
      </c>
      <c r="G130" s="10">
        <v>3</v>
      </c>
      <c r="H130" s="10">
        <v>3</v>
      </c>
      <c r="I130" s="10">
        <v>2</v>
      </c>
      <c r="J130" s="10">
        <v>2</v>
      </c>
      <c r="K130" s="10">
        <v>3</v>
      </c>
      <c r="L130" s="10">
        <v>3</v>
      </c>
      <c r="M130" s="12">
        <f t="shared" si="0"/>
        <v>28</v>
      </c>
      <c r="N130" s="4" t="str">
        <f t="shared" si="2"/>
        <v>Rendah</v>
      </c>
    </row>
    <row r="131" spans="1:14" x14ac:dyDescent="0.2">
      <c r="A131" s="3">
        <v>9</v>
      </c>
      <c r="B131" s="3" t="s">
        <v>38</v>
      </c>
      <c r="C131" s="10">
        <v>4</v>
      </c>
      <c r="D131" s="10">
        <v>3</v>
      </c>
      <c r="E131" s="10">
        <v>5</v>
      </c>
      <c r="F131" s="10">
        <v>4</v>
      </c>
      <c r="G131" s="10">
        <v>4</v>
      </c>
      <c r="H131" s="10">
        <v>3</v>
      </c>
      <c r="I131" s="10">
        <v>3</v>
      </c>
      <c r="J131" s="10">
        <v>5</v>
      </c>
      <c r="K131" s="10">
        <v>4</v>
      </c>
      <c r="L131" s="10">
        <v>4</v>
      </c>
      <c r="M131" s="12">
        <f t="shared" si="0"/>
        <v>39</v>
      </c>
      <c r="N131" s="4" t="str">
        <f t="shared" ref="N131:N141" si="3">IF(M131&lt;36,"Rendah",IF(M131&lt;42,"Sedang",IF(M131&gt;42,"Tinggi")))</f>
        <v>Sedang</v>
      </c>
    </row>
    <row r="132" spans="1:14" x14ac:dyDescent="0.2">
      <c r="A132" s="2">
        <v>9</v>
      </c>
      <c r="B132" s="2" t="s">
        <v>39</v>
      </c>
      <c r="C132" s="10">
        <v>3</v>
      </c>
      <c r="D132" s="10">
        <v>2</v>
      </c>
      <c r="E132" s="10">
        <v>4</v>
      </c>
      <c r="F132" s="10">
        <v>3</v>
      </c>
      <c r="G132" s="10">
        <v>3</v>
      </c>
      <c r="H132" s="10">
        <v>3</v>
      </c>
      <c r="I132" s="10">
        <v>2</v>
      </c>
      <c r="J132" s="10">
        <v>2</v>
      </c>
      <c r="K132" s="10">
        <v>4</v>
      </c>
      <c r="L132" s="10">
        <v>4</v>
      </c>
      <c r="M132" s="12">
        <f t="shared" si="0"/>
        <v>30</v>
      </c>
      <c r="N132" s="4" t="str">
        <f t="shared" si="3"/>
        <v>Rendah</v>
      </c>
    </row>
    <row r="133" spans="1:14" x14ac:dyDescent="0.2">
      <c r="A133" s="3">
        <v>9</v>
      </c>
      <c r="B133" s="3" t="s">
        <v>38</v>
      </c>
      <c r="C133" s="10">
        <v>4</v>
      </c>
      <c r="D133" s="10">
        <v>3</v>
      </c>
      <c r="E133" s="10">
        <v>4</v>
      </c>
      <c r="F133" s="10">
        <v>3</v>
      </c>
      <c r="G133" s="10">
        <v>4</v>
      </c>
      <c r="H133" s="10">
        <v>4</v>
      </c>
      <c r="I133" s="10">
        <v>3</v>
      </c>
      <c r="J133" s="10">
        <v>3</v>
      </c>
      <c r="K133" s="10">
        <v>3</v>
      </c>
      <c r="L133" s="10">
        <v>4</v>
      </c>
      <c r="M133" s="12">
        <f t="shared" si="0"/>
        <v>35</v>
      </c>
      <c r="N133" s="4" t="str">
        <f t="shared" si="3"/>
        <v>Rendah</v>
      </c>
    </row>
    <row r="134" spans="1:14" x14ac:dyDescent="0.2">
      <c r="A134" s="2">
        <v>7</v>
      </c>
      <c r="B134" s="2" t="s">
        <v>38</v>
      </c>
      <c r="C134" s="10">
        <v>4</v>
      </c>
      <c r="D134" s="10">
        <v>3</v>
      </c>
      <c r="E134" s="10">
        <v>4</v>
      </c>
      <c r="F134" s="10">
        <v>3</v>
      </c>
      <c r="G134" s="10">
        <v>5</v>
      </c>
      <c r="H134" s="10">
        <v>3</v>
      </c>
      <c r="I134" s="10">
        <v>4</v>
      </c>
      <c r="J134" s="10">
        <v>3</v>
      </c>
      <c r="K134" s="10">
        <v>3</v>
      </c>
      <c r="L134" s="10">
        <v>4</v>
      </c>
      <c r="M134" s="12">
        <f t="shared" si="0"/>
        <v>36</v>
      </c>
      <c r="N134" s="4" t="str">
        <f t="shared" si="3"/>
        <v>Sedang</v>
      </c>
    </row>
    <row r="135" spans="1:14" x14ac:dyDescent="0.2">
      <c r="A135" s="3">
        <v>8</v>
      </c>
      <c r="B135" s="3" t="s">
        <v>38</v>
      </c>
      <c r="C135" s="10">
        <v>3</v>
      </c>
      <c r="D135" s="10">
        <v>3</v>
      </c>
      <c r="E135" s="10">
        <v>3</v>
      </c>
      <c r="F135" s="10">
        <v>3</v>
      </c>
      <c r="G135" s="10">
        <v>3</v>
      </c>
      <c r="H135" s="10">
        <v>3</v>
      </c>
      <c r="I135" s="10">
        <v>2</v>
      </c>
      <c r="J135" s="10">
        <v>3</v>
      </c>
      <c r="K135" s="10">
        <v>3</v>
      </c>
      <c r="L135" s="10">
        <v>4</v>
      </c>
      <c r="M135" s="12">
        <f t="shared" si="0"/>
        <v>30</v>
      </c>
      <c r="N135" s="4" t="str">
        <f t="shared" si="3"/>
        <v>Rendah</v>
      </c>
    </row>
    <row r="136" spans="1:14" x14ac:dyDescent="0.2">
      <c r="A136" s="2">
        <v>8</v>
      </c>
      <c r="B136" s="2" t="s">
        <v>38</v>
      </c>
      <c r="C136" s="10">
        <v>5</v>
      </c>
      <c r="D136" s="10">
        <v>4</v>
      </c>
      <c r="E136" s="10">
        <v>5</v>
      </c>
      <c r="F136" s="10">
        <v>5</v>
      </c>
      <c r="G136" s="10">
        <v>5</v>
      </c>
      <c r="H136" s="10">
        <v>3</v>
      </c>
      <c r="I136" s="10">
        <v>4</v>
      </c>
      <c r="J136" s="10">
        <v>3</v>
      </c>
      <c r="K136" s="10">
        <v>3</v>
      </c>
      <c r="L136" s="10">
        <v>4</v>
      </c>
      <c r="M136" s="12">
        <f t="shared" si="0"/>
        <v>41</v>
      </c>
      <c r="N136" s="4" t="str">
        <f t="shared" si="3"/>
        <v>Sedang</v>
      </c>
    </row>
    <row r="137" spans="1:14" x14ac:dyDescent="0.2">
      <c r="A137" s="3">
        <v>9</v>
      </c>
      <c r="B137" s="3" t="s">
        <v>38</v>
      </c>
      <c r="C137" s="10">
        <v>5</v>
      </c>
      <c r="D137" s="10">
        <v>4</v>
      </c>
      <c r="E137" s="10">
        <v>4</v>
      </c>
      <c r="F137" s="10">
        <v>5</v>
      </c>
      <c r="G137" s="10">
        <v>4</v>
      </c>
      <c r="H137" s="10">
        <v>4</v>
      </c>
      <c r="I137" s="10">
        <v>4</v>
      </c>
      <c r="J137" s="10">
        <v>4</v>
      </c>
      <c r="K137" s="10">
        <v>5</v>
      </c>
      <c r="L137" s="10">
        <v>5</v>
      </c>
      <c r="M137" s="12">
        <f t="shared" si="0"/>
        <v>44</v>
      </c>
      <c r="N137" s="4" t="str">
        <f t="shared" si="3"/>
        <v>Tinggi</v>
      </c>
    </row>
    <row r="138" spans="1:14" x14ac:dyDescent="0.2">
      <c r="A138" s="2">
        <v>9</v>
      </c>
      <c r="B138" s="2" t="s">
        <v>39</v>
      </c>
      <c r="C138" s="10">
        <v>3</v>
      </c>
      <c r="D138" s="10">
        <v>4</v>
      </c>
      <c r="E138" s="10">
        <v>3</v>
      </c>
      <c r="F138" s="10">
        <v>3</v>
      </c>
      <c r="G138" s="10">
        <v>3</v>
      </c>
      <c r="H138" s="10">
        <v>3</v>
      </c>
      <c r="I138" s="10">
        <v>4</v>
      </c>
      <c r="J138" s="10">
        <v>4</v>
      </c>
      <c r="K138" s="10">
        <v>3</v>
      </c>
      <c r="L138" s="10">
        <v>3</v>
      </c>
      <c r="M138" s="12">
        <f t="shared" si="0"/>
        <v>33</v>
      </c>
      <c r="N138" s="4" t="str">
        <f t="shared" si="3"/>
        <v>Rendah</v>
      </c>
    </row>
    <row r="139" spans="1:14" x14ac:dyDescent="0.2">
      <c r="A139" s="3">
        <v>9</v>
      </c>
      <c r="B139" s="3" t="s">
        <v>38</v>
      </c>
      <c r="C139" s="10">
        <v>4</v>
      </c>
      <c r="D139" s="10">
        <v>3</v>
      </c>
      <c r="E139" s="10">
        <v>3</v>
      </c>
      <c r="F139" s="10">
        <v>3</v>
      </c>
      <c r="G139" s="10">
        <v>4</v>
      </c>
      <c r="H139" s="10">
        <v>3</v>
      </c>
      <c r="I139" s="10">
        <v>3</v>
      </c>
      <c r="J139" s="10">
        <v>3</v>
      </c>
      <c r="K139" s="10">
        <v>3</v>
      </c>
      <c r="L139" s="10">
        <v>4</v>
      </c>
      <c r="M139" s="12">
        <f t="shared" si="0"/>
        <v>33</v>
      </c>
      <c r="N139" s="4" t="str">
        <f t="shared" si="3"/>
        <v>Rendah</v>
      </c>
    </row>
    <row r="140" spans="1:14" x14ac:dyDescent="0.2">
      <c r="A140" s="2">
        <v>9</v>
      </c>
      <c r="B140" s="2" t="s">
        <v>39</v>
      </c>
      <c r="C140" s="10">
        <v>5</v>
      </c>
      <c r="D140" s="10">
        <v>4</v>
      </c>
      <c r="E140" s="10">
        <v>5</v>
      </c>
      <c r="F140" s="10">
        <v>5</v>
      </c>
      <c r="G140" s="10">
        <v>4</v>
      </c>
      <c r="H140" s="10">
        <v>3</v>
      </c>
      <c r="I140" s="10">
        <v>3</v>
      </c>
      <c r="J140" s="10">
        <v>3</v>
      </c>
      <c r="K140" s="10">
        <v>4</v>
      </c>
      <c r="L140" s="10">
        <v>5</v>
      </c>
      <c r="M140" s="12">
        <f t="shared" si="0"/>
        <v>41</v>
      </c>
      <c r="N140" s="4" t="str">
        <f t="shared" si="3"/>
        <v>Sedang</v>
      </c>
    </row>
    <row r="141" spans="1:14" x14ac:dyDescent="0.2">
      <c r="A141" s="3">
        <v>8</v>
      </c>
      <c r="B141" s="3" t="s">
        <v>39</v>
      </c>
      <c r="C141" s="10">
        <v>3</v>
      </c>
      <c r="D141" s="10">
        <v>4</v>
      </c>
      <c r="E141" s="10">
        <v>3</v>
      </c>
      <c r="F141" s="10">
        <v>3</v>
      </c>
      <c r="G141" s="10">
        <v>3</v>
      </c>
      <c r="H141" s="10">
        <v>2</v>
      </c>
      <c r="I141" s="10">
        <v>2</v>
      </c>
      <c r="J141" s="10">
        <v>2</v>
      </c>
      <c r="K141" s="10">
        <v>3</v>
      </c>
      <c r="L141" s="10">
        <v>4</v>
      </c>
      <c r="M141" s="12">
        <f t="shared" si="0"/>
        <v>29</v>
      </c>
      <c r="N141" s="4" t="str">
        <f t="shared" si="3"/>
        <v>Rendah</v>
      </c>
    </row>
  </sheetData>
  <mergeCells count="3">
    <mergeCell ref="O2:P2"/>
    <mergeCell ref="O8:P8"/>
    <mergeCell ref="O13:P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Hardiness X1</vt:lpstr>
      <vt:lpstr>Burnout Y</vt:lpstr>
      <vt:lpstr>Selfefficacy X2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2025-05-24T06:18:12Z</dcterms:modified>
</cp:coreProperties>
</file>